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wer\home\grzegorzj\moje_dok\wpf\wpf-2025\"/>
    </mc:Choice>
  </mc:AlternateContent>
  <xr:revisionPtr revIDLastSave="0" documentId="13_ncr:1_{AF5A7C24-6FFB-4AE8-AFB3-D4415A05DE39}" xr6:coauthVersionLast="47" xr6:coauthVersionMax="47" xr10:uidLastSave="{00000000-0000-0000-0000-000000000000}"/>
  <bookViews>
    <workbookView xWindow="1485" yWindow="945" windowWidth="27315" windowHeight="15255" xr2:uid="{00000000-000D-0000-FFFF-FFFF00000000}"/>
  </bookViews>
  <sheets>
    <sheet name="doc1" sheetId="1" r:id="rId1"/>
  </sheets>
  <definedNames>
    <definedName name="_xlnm.Print_Area" localSheetId="0">'doc1'!$B$2:$S$67</definedName>
    <definedName name="_xlnm.Print_Titles" localSheetId="0">'doc1'!$3:$5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7" i="1" l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18" i="1"/>
  <c r="R38" i="1"/>
  <c r="Q38" i="1"/>
  <c r="P38" i="1"/>
  <c r="O38" i="1"/>
  <c r="N38" i="1"/>
  <c r="M38" i="1"/>
  <c r="L38" i="1"/>
  <c r="K38" i="1"/>
  <c r="J38" i="1"/>
  <c r="J20" i="1"/>
  <c r="R20" i="1"/>
  <c r="Q20" i="1"/>
  <c r="P20" i="1"/>
  <c r="O20" i="1"/>
  <c r="N20" i="1"/>
  <c r="M20" i="1"/>
  <c r="L20" i="1"/>
  <c r="K20" i="1"/>
  <c r="R10" i="1" l="1"/>
  <c r="Q10" i="1"/>
  <c r="P10" i="1"/>
  <c r="O10" i="1"/>
  <c r="N10" i="1"/>
  <c r="M10" i="1"/>
  <c r="L10" i="1"/>
  <c r="K10" i="1"/>
  <c r="J10" i="1"/>
  <c r="R12" i="1"/>
  <c r="Q12" i="1"/>
  <c r="P12" i="1"/>
  <c r="O12" i="1"/>
  <c r="N12" i="1"/>
  <c r="M12" i="1"/>
  <c r="L12" i="1"/>
  <c r="K12" i="1"/>
  <c r="S11" i="1"/>
  <c r="J12" i="1"/>
  <c r="R17" i="1"/>
  <c r="R15" i="1" s="1"/>
  <c r="Q17" i="1"/>
  <c r="Q15" i="1" s="1"/>
  <c r="P17" i="1"/>
  <c r="P15" i="1" s="1"/>
  <c r="O17" i="1"/>
  <c r="O15" i="1" s="1"/>
  <c r="N17" i="1"/>
  <c r="N15" i="1" s="1"/>
  <c r="M17" i="1"/>
  <c r="M15" i="1" s="1"/>
  <c r="L17" i="1"/>
  <c r="L15" i="1" s="1"/>
  <c r="K17" i="1"/>
  <c r="K15" i="1" s="1"/>
  <c r="J17" i="1"/>
  <c r="S38" i="1" l="1"/>
  <c r="J8" i="1"/>
  <c r="S20" i="1"/>
  <c r="J15" i="1"/>
  <c r="S17" i="1"/>
  <c r="S15" i="1" s="1"/>
  <c r="R7" i="1"/>
  <c r="J9" i="1"/>
  <c r="S10" i="1"/>
  <c r="N7" i="1"/>
  <c r="O19" i="1"/>
  <c r="P19" i="1"/>
  <c r="Q19" i="1"/>
  <c r="R19" i="1"/>
  <c r="K7" i="1"/>
  <c r="S12" i="1"/>
  <c r="K19" i="1"/>
  <c r="R9" i="1"/>
  <c r="M9" i="1"/>
  <c r="K8" i="1"/>
  <c r="L8" i="1"/>
  <c r="M7" i="1"/>
  <c r="N9" i="1"/>
  <c r="J7" i="1"/>
  <c r="O9" i="1"/>
  <c r="Q8" i="1"/>
  <c r="R8" i="1"/>
  <c r="L7" i="1"/>
  <c r="N8" i="1"/>
  <c r="P9" i="1"/>
  <c r="O7" i="1"/>
  <c r="Q9" i="1"/>
  <c r="P8" i="1"/>
  <c r="J19" i="1"/>
  <c r="L9" i="1"/>
  <c r="L19" i="1"/>
  <c r="M19" i="1"/>
  <c r="M8" i="1"/>
  <c r="N19" i="1"/>
  <c r="Q7" i="1"/>
  <c r="K9" i="1"/>
  <c r="O8" i="1"/>
  <c r="P7" i="1"/>
  <c r="R6" i="1" l="1"/>
  <c r="S8" i="1"/>
  <c r="N6" i="1"/>
  <c r="K6" i="1"/>
  <c r="L6" i="1"/>
  <c r="J6" i="1"/>
  <c r="O6" i="1"/>
  <c r="Q6" i="1"/>
  <c r="S19" i="1"/>
  <c r="S7" i="1"/>
  <c r="S9" i="1"/>
  <c r="M6" i="1"/>
  <c r="P6" i="1"/>
  <c r="S6" i="1" l="1"/>
</calcChain>
</file>

<file path=xl/sharedStrings.xml><?xml version="1.0" encoding="utf-8"?>
<sst xmlns="http://schemas.openxmlformats.org/spreadsheetml/2006/main" count="186" uniqueCount="147">
  <si>
    <t>Wykaz przedsięwzięć do WPF</t>
  </si>
  <si>
    <t>L.p.</t>
  </si>
  <si>
    <t>Nazwa i cel</t>
  </si>
  <si>
    <t>Jednostka odpowiedzialna lub koordynująca</t>
  </si>
  <si>
    <t>Okres realizacji</t>
  </si>
  <si>
    <t>Łączne nakłady finansowe</t>
  </si>
  <si>
    <t>od</t>
  </si>
  <si>
    <t>do</t>
  </si>
  <si>
    <t>Wydatki na przedsięwzięcia-ogółem (1.1+1.2+1.3)</t>
  </si>
  <si>
    <t>1.a</t>
  </si>
  <si>
    <t>- wydatki bieżące</t>
  </si>
  <si>
    <t>1.b</t>
  </si>
  <si>
    <t>- wydatki majątkowe</t>
  </si>
  <si>
    <t>1.1</t>
  </si>
  <si>
    <t>Wydatki na programy, projekty lub zadania związane z programami realizowanymi z udziałem środków, o których mowa w art.5 ust.1 pkt 2 i 3 ustawy z dnia 27 sierpnia 2009.r. o finansach publicznych (Dz.U.Nr 157, poz.1240,z późn.zm.), z tego:</t>
  </si>
  <si>
    <t>1.1.1</t>
  </si>
  <si>
    <t>Urząd Miasta/Referat Księg./Referat Inwestycji</t>
  </si>
  <si>
    <t>Urząd Miasta/wydatki</t>
  </si>
  <si>
    <t>1.1.1.15</t>
  </si>
  <si>
    <t>Miejski Ośrodek Pomocy Społecznej</t>
  </si>
  <si>
    <t>Limit 2025</t>
  </si>
  <si>
    <t>Limit 2026</t>
  </si>
  <si>
    <t>Limit 2027</t>
  </si>
  <si>
    <t>Limit 2028</t>
  </si>
  <si>
    <t>Limit 2029</t>
  </si>
  <si>
    <t>Limit 2030</t>
  </si>
  <si>
    <t>Limit 2031</t>
  </si>
  <si>
    <t>Limit 2032</t>
  </si>
  <si>
    <t>Limit zobowiązań</t>
  </si>
  <si>
    <t>1.1.2</t>
  </si>
  <si>
    <t>1.1.2.2</t>
  </si>
  <si>
    <t>Modernizacja oświetlenia ulicznego - modernzacja oświetlenia</t>
  </si>
  <si>
    <t>Urząd Miasta/W.Inżynierii/ZDiZ</t>
  </si>
  <si>
    <t>1.1.2.11</t>
  </si>
  <si>
    <t>1.2</t>
  </si>
  <si>
    <t>Wydatki na programy, projekty lub zadania związane z umowami partnerstwa publiczno-prywatnego, z tego:</t>
  </si>
  <si>
    <t>1.2.1</t>
  </si>
  <si>
    <t>1.2.2</t>
  </si>
  <si>
    <t>1.2.2.1</t>
  </si>
  <si>
    <t>Kompleksowa modernizacja energetyczna budynków użyteczności publicznej w Sopocie - ograniczenie strat ciepła</t>
  </si>
  <si>
    <t>1.3</t>
  </si>
  <si>
    <t>Wydatki na programy, projekty lub zadania pozostałe (inne niż wymienione w pkt 1.1 i 1.2),z tego</t>
  </si>
  <si>
    <t>1.3.1</t>
  </si>
  <si>
    <t>Urząd Miasta</t>
  </si>
  <si>
    <t>1.3.1.10</t>
  </si>
  <si>
    <t>1.3.1.14</t>
  </si>
  <si>
    <t>Urząd Miasta /W.Inżynierii</t>
  </si>
  <si>
    <t>Urząd Miasta/Referat Księg./Referat Zdrowia</t>
  </si>
  <si>
    <t>1.3.1.21</t>
  </si>
  <si>
    <t>1.3.2</t>
  </si>
  <si>
    <t>1.3.2.2</t>
  </si>
  <si>
    <t>1.3.2.5</t>
  </si>
  <si>
    <t>1.3.2.8</t>
  </si>
  <si>
    <t>Rewitalizacja terenu ujęcia wody przy ul. Bitwy Pod Płowcami "Błonie" - Rewitalizacja terenu ujęcia wody przy ul. Bitwy Pod Płowcami "Błonie"</t>
  </si>
  <si>
    <t>Miejski Ośrodek Sportu i Rekreacji</t>
  </si>
  <si>
    <t>Budownictwo komunalne - projektowanie i realizacja zadania</t>
  </si>
  <si>
    <t>Prowadzenie Sopockiego Centrum Organizacji Pozarządowych</t>
  </si>
  <si>
    <t>Wspieranie procesu dorastania dzieci i młodzieży z terenu miasta Sopotu</t>
  </si>
  <si>
    <t>Adaptacja platformy KWIDO celem opracowania nowego sposobu świadczenia usług publicznych opieki nad osobami starszymi i osłabionymi chorobami</t>
  </si>
  <si>
    <t>1.3.1.26</t>
  </si>
  <si>
    <t>1.3.1.27</t>
  </si>
  <si>
    <t>Miejski Ośrodek Pomocy Społecznej/Wydział Zdrowia</t>
  </si>
  <si>
    <t>Programy polityki zdrowotnej aktualnie trwające</t>
  </si>
  <si>
    <t>Programy wsparcia zdrowia psychicznego</t>
  </si>
  <si>
    <t>Dokapitalizowanie spólki Pomorskie Centrum Reumatologiczne</t>
  </si>
  <si>
    <t>1.3.2.26</t>
  </si>
  <si>
    <t>1.3.1.28</t>
  </si>
  <si>
    <t>1.3.1.29</t>
  </si>
  <si>
    <t>Muzeum Opera Leśna</t>
  </si>
  <si>
    <t>1.3.2.31</t>
  </si>
  <si>
    <t>1.3.2.33</t>
  </si>
  <si>
    <t>Rozwój systemu selektywnego zbierania odpadów komunalnych w Sopocie - I etap r.90003</t>
  </si>
  <si>
    <t>1.3.2.34</t>
  </si>
  <si>
    <t>Cyfryzacja dokumentów planistycznych</t>
  </si>
  <si>
    <t>Sopot Miastem Rzeźby (w tym konkurs Balitc Horizons)</t>
  </si>
  <si>
    <t>1.3.1.32</t>
  </si>
  <si>
    <t>1.3.1.25</t>
  </si>
  <si>
    <t>1.3.1.33</t>
  </si>
  <si>
    <t>Świadczenie usług opiekuńczych w miejscu zamieszkania</t>
  </si>
  <si>
    <t>Świadczenie usług opiekuńczych w ośrodkach wsparcia</t>
  </si>
  <si>
    <t>Zapewnienie schronienia i wyżywienia. Zapewnienie schronienia - ogrzewalnia (bezdomni) - opieka społeczna</t>
  </si>
  <si>
    <t>1.3.1.11</t>
  </si>
  <si>
    <t>1.3.2.40</t>
  </si>
  <si>
    <t>Obserwatorium astronomiczne</t>
  </si>
  <si>
    <t xml:space="preserve">Rozwój sieci światłowodowej wraz z rozbudową monitoringu miejskiego - usprawnienie telekomunikacji </t>
  </si>
  <si>
    <t>klas.rozdział.</t>
  </si>
  <si>
    <t>DPS</t>
  </si>
  <si>
    <t>1.3.1.35</t>
  </si>
  <si>
    <t>Świadczenia zdrowotne w zakresie pielęgniarskiej opieki długoterminowej dla mieszkańców Sopotu.</t>
  </si>
  <si>
    <t>1.3.1.36</t>
  </si>
  <si>
    <t>Prowadzenie zespołu mieszkań wspieranych</t>
  </si>
  <si>
    <t>1.3.2.44</t>
  </si>
  <si>
    <t>1.3.2.45</t>
  </si>
  <si>
    <t>1.3.2.46</t>
  </si>
  <si>
    <t>1.3.2.47</t>
  </si>
  <si>
    <t>Dokapitalizowanie spółki Aqua Sopot</t>
  </si>
  <si>
    <t>Infrastruktura Kultury (Opera Lesna - wystawa i Muzeum)</t>
  </si>
  <si>
    <t>Dotacja na konserwację zabytków</t>
  </si>
  <si>
    <t>1.3.1.37</t>
  </si>
  <si>
    <t>Budowa węzłą integracyjnego przy SKM Wyścigi wraz z budową ul. Torowej</t>
  </si>
  <si>
    <t>ZDiZ</t>
  </si>
  <si>
    <t>Poprawa efektywności energetycznej z uwzględnieniem OZE w budynkach użytecności publicznej w uzdrowiskowej Gminie Miasta Sopotu</t>
  </si>
  <si>
    <t>Prowadzenie środowiskowych Domu Samopomocy i Klubów</t>
  </si>
  <si>
    <t>1.3.1.38</t>
  </si>
  <si>
    <t>Świadczenie usług opiekuńczych w miejscu zamieszkania dla mieszkańców Sopotu</t>
  </si>
  <si>
    <t>MOPS</t>
  </si>
  <si>
    <t>Zakup nieruchomości z przeznaczeniem na przeniesienie ogródków działkowych z ul. Bitwy Pod Płowcami r.70005 (ew. ul Torowa)</t>
  </si>
  <si>
    <t>System roweru meropolitalnego (Mevo)</t>
  </si>
  <si>
    <t>Projekt FEnIKS 2021-2027 - ROZWÓJ MIEJSKIEGO SYSTEMU GOSPODAROWANIA WODAMI OPADOWYMI W SOPOCIE – ETAP I, w tym: wykonanie oczka wodnego na terenie skweru pomiędzy ul. Armii Krajowej a Al. Niepodległości, budowa kd na terenie parkingu przy UMS</t>
  </si>
  <si>
    <t>Rozbudowa miejskiego systemu odprowadzania wód opadowych w rejonie ulic Okrzei, Karlikowskiej, Skarpowej, Bitwy pod Płowcami i Na Wydmach</t>
  </si>
  <si>
    <t>Urząd Miasta/W.Strategii/ZDiZ</t>
  </si>
  <si>
    <t>Przebudowa Potoku Karlikowskiego na odcinku od Stawu Reja do Al.. Niepodległości (w związku z planowaną budowąbudynków komunalnych na istn. parkingu przy ul. Reja)</t>
  </si>
  <si>
    <t>Przebudowa Potoku Karlikowskiego na odcinku od Al. Niepodległości do torów PKP w rejonie ul. Torowej</t>
  </si>
  <si>
    <t>Budowa systemu monitoringumiejskiego systemu gospodarowania wodami opadowymi</t>
  </si>
  <si>
    <t>Urząd Miasta/ZDiZ</t>
  </si>
  <si>
    <t>Budowa ulicy Goyki</t>
  </si>
  <si>
    <t>Budowa ulic Pułaskiego/ Bema</t>
  </si>
  <si>
    <t>Naprawa muru Czyżewskiego/ Chmielewskiego</t>
  </si>
  <si>
    <t>Budowa ulicy Emilii Plater/ Na Wydmach</t>
  </si>
  <si>
    <t>Przebudowa ul. Powstańców Warszawy od ul. Ceynowy do Budzysza</t>
  </si>
  <si>
    <t>Rowerowy maj</t>
  </si>
  <si>
    <t>Programy profilaktyki uzależnień</t>
  </si>
  <si>
    <t>1.3.1.39</t>
  </si>
  <si>
    <t>1.3.1.40</t>
  </si>
  <si>
    <t>1.3.2.48</t>
  </si>
  <si>
    <t>1.3.2.49</t>
  </si>
  <si>
    <t>1.3.2.50</t>
  </si>
  <si>
    <t>1.3.2.51</t>
  </si>
  <si>
    <t>1.3.2.53</t>
  </si>
  <si>
    <t>1.3.2.55</t>
  </si>
  <si>
    <t>1.3.2.56</t>
  </si>
  <si>
    <t>1.3.2.57</t>
  </si>
  <si>
    <t>1.3.2.58</t>
  </si>
  <si>
    <t>1.3.2.59</t>
  </si>
  <si>
    <t>Termomodernizacja i przebudowa budynku ratusza - dokumentacja i realizacja zadania - odnowa budynku\</t>
  </si>
  <si>
    <t>1.3.2.60</t>
  </si>
  <si>
    <t>Projekt termomodernizacji i remontu tarasu wschodniego budynku Muzeum Sopotu</t>
  </si>
  <si>
    <t>1.3.2.61</t>
  </si>
  <si>
    <t>Plan Ogólny - prace planistyczne dot zagospodarowania przestrzennego</t>
  </si>
  <si>
    <t>Urzad Miasta/W.Architektury</t>
  </si>
  <si>
    <t>1.3.2.62</t>
  </si>
  <si>
    <t>Rozbudowa, modernizacja i obsługa systemu zarządzania energią w miejskich budynkach użyteczności publicznej</t>
  </si>
  <si>
    <t>1.3.2.63</t>
  </si>
  <si>
    <t>Opracowania inwentaryzacji konstrukcyjnej i ekspertyzy technicznej Willi Bergera</t>
  </si>
  <si>
    <t>1.3.2.64</t>
  </si>
  <si>
    <t xml:space="preserve">załącznik nr 2 do Uchwały Nr                                      Rady Miasta Sopotu z dnia </t>
  </si>
  <si>
    <t>Projekt FEnIKS II 2021-2027 - ROZWÓJ MIEJSKIEGO SYSTEMU GOSPODAROWANIA WODAMI OPADOWYMI W SOPOCIE – ETAP II, w tym odkrycie Potoku na skwerze przy ul Krola Jana Kazimierza , ogród deszczowy Bitwy pod Płowcami/ Na Wydmach, monitoring potoków sopockich (zlewnia wylotu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</si>
</sst>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9" x14ac:knownFonts="1">
    <font>
      <sz val="8"/>
      <color indexed="8"/>
      <name val="Arial"/>
      <charset val="204"/>
    </font>
    <font>
      <sz val="10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>
      <alignment vertical="top"/>
    </xf>
  </cellStyleXfs>
  <cellXfs count="78"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0" fontId="5" fillId="3" borderId="0" xfId="0" applyFont="1" applyFill="1" applyBorder="1" applyAlignment="1" applyProtection="1">
      <alignment horizontal="lef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2" borderId="6" xfId="0" applyNumberFormat="1" applyFont="1" applyFill="1" applyBorder="1" applyAlignment="1" applyProtection="1">
      <alignment horizontal="right"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164" fontId="7" fillId="2" borderId="6" xfId="0" applyNumberFormat="1" applyFont="1" applyFill="1" applyBorder="1" applyAlignment="1" applyProtection="1">
      <alignment horizontal="right" vertical="center"/>
      <protection locked="0"/>
    </xf>
    <xf numFmtId="164" fontId="7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5" fillId="3" borderId="12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64" fontId="7" fillId="2" borderId="14" xfId="0" applyNumberFormat="1" applyFont="1" applyFill="1" applyBorder="1" applyAlignment="1" applyProtection="1">
      <alignment horizontal="right" vertical="center"/>
      <protection locked="0"/>
    </xf>
    <xf numFmtId="164" fontId="7" fillId="2" borderId="15" xfId="0" applyNumberFormat="1" applyFont="1" applyFill="1" applyBorder="1" applyAlignment="1" applyProtection="1">
      <alignment horizontal="right" vertical="center"/>
      <protection locked="0"/>
    </xf>
    <xf numFmtId="164" fontId="7" fillId="0" borderId="5" xfId="0" applyNumberFormat="1" applyFont="1" applyFill="1" applyBorder="1" applyAlignment="1" applyProtection="1">
      <alignment horizontal="right" vertical="center"/>
      <protection locked="0"/>
    </xf>
    <xf numFmtId="164" fontId="7" fillId="0" borderId="6" xfId="0" applyNumberFormat="1" applyFont="1" applyFill="1" applyBorder="1" applyAlignment="1" applyProtection="1">
      <alignment horizontal="right" vertical="center"/>
      <protection locked="0"/>
    </xf>
    <xf numFmtId="0" fontId="7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164" fontId="7" fillId="2" borderId="8" xfId="0" applyNumberFormat="1" applyFont="1" applyFill="1" applyBorder="1" applyAlignment="1" applyProtection="1">
      <alignment horizontal="right" vertical="center"/>
      <protection locked="0"/>
    </xf>
    <xf numFmtId="164" fontId="7" fillId="2" borderId="2" xfId="0" applyNumberFormat="1" applyFont="1" applyFill="1" applyBorder="1" applyAlignment="1" applyProtection="1">
      <alignment horizontal="right" vertical="center"/>
      <protection locked="0"/>
    </xf>
    <xf numFmtId="164" fontId="7" fillId="0" borderId="8" xfId="0" applyNumberFormat="1" applyFont="1" applyFill="1" applyBorder="1" applyAlignment="1" applyProtection="1">
      <alignment horizontal="right" vertical="center"/>
      <protection locked="0"/>
    </xf>
    <xf numFmtId="164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5" fillId="0" borderId="6" xfId="0" applyNumberFormat="1" applyFont="1" applyFill="1" applyBorder="1" applyAlignment="1" applyProtection="1">
      <alignment horizontal="right" vertical="center"/>
      <protection locked="0"/>
    </xf>
    <xf numFmtId="164" fontId="7" fillId="0" borderId="14" xfId="0" applyNumberFormat="1" applyFont="1" applyFill="1" applyBorder="1" applyAlignment="1" applyProtection="1">
      <alignment horizontal="right" vertical="center"/>
      <protection locked="0"/>
    </xf>
    <xf numFmtId="0" fontId="7" fillId="0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/>
      <protection locked="0"/>
    </xf>
    <xf numFmtId="164" fontId="5" fillId="0" borderId="5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164" fontId="7" fillId="0" borderId="18" xfId="0" applyNumberFormat="1" applyFont="1" applyFill="1" applyBorder="1" applyAlignment="1" applyProtection="1">
      <alignment horizontal="right" vertical="center"/>
      <protection locked="0"/>
    </xf>
    <xf numFmtId="164" fontId="7" fillId="0" borderId="19" xfId="0" applyNumberFormat="1" applyFont="1" applyFill="1" applyBorder="1" applyAlignment="1" applyProtection="1">
      <alignment horizontal="right" vertical="center"/>
      <protection locked="0"/>
    </xf>
    <xf numFmtId="164" fontId="5" fillId="4" borderId="6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5" fillId="2" borderId="27" xfId="0" applyFont="1" applyFill="1" applyBorder="1" applyAlignment="1" applyProtection="1">
      <alignment horizontal="left" vertical="center"/>
      <protection locked="0"/>
    </xf>
    <xf numFmtId="0" fontId="5" fillId="2" borderId="28" xfId="0" applyFont="1" applyFill="1" applyBorder="1" applyAlignment="1" applyProtection="1">
      <alignment horizontal="left" vertical="center"/>
      <protection locked="0"/>
    </xf>
    <xf numFmtId="0" fontId="1" fillId="0" borderId="10" xfId="0" applyNumberFormat="1" applyFont="1" applyFill="1" applyBorder="1" applyAlignment="1" applyProtection="1">
      <alignment horizontal="left" vertical="top" wrapText="1"/>
      <protection locked="0"/>
    </xf>
    <xf numFmtId="0" fontId="1" fillId="0" borderId="11" xfId="0" applyNumberFormat="1" applyFont="1" applyFill="1" applyBorder="1" applyAlignment="1" applyProtection="1">
      <alignment horizontal="left" vertical="top" wrapText="1"/>
      <protection locked="0"/>
    </xf>
    <xf numFmtId="0" fontId="1" fillId="0" borderId="9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NumberFormat="1" applyFont="1" applyFill="1" applyBorder="1" applyAlignment="1" applyProtection="1">
      <alignment horizontal="left" vertical="center"/>
      <protection locked="0"/>
    </xf>
    <xf numFmtId="164" fontId="7" fillId="2" borderId="13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164" fontId="1" fillId="0" borderId="0" xfId="0" applyNumberFormat="1" applyFont="1" applyFill="1" applyBorder="1" applyAlignment="1" applyProtection="1">
      <alignment horizontal="left"/>
      <protection locked="0"/>
    </xf>
    <xf numFmtId="164" fontId="7" fillId="0" borderId="15" xfId="0" applyNumberFormat="1" applyFont="1" applyFill="1" applyBorder="1" applyAlignment="1" applyProtection="1">
      <alignment horizontal="right" vertical="center"/>
      <protection locked="0"/>
    </xf>
    <xf numFmtId="164" fontId="7" fillId="0" borderId="17" xfId="0" applyNumberFormat="1" applyFont="1" applyFill="1" applyBorder="1" applyAlignment="1" applyProtection="1">
      <alignment horizontal="right" vertical="center"/>
      <protection locked="0"/>
    </xf>
    <xf numFmtId="164" fontId="7" fillId="0" borderId="29" xfId="0" applyNumberFormat="1" applyFont="1" applyFill="1" applyBorder="1" applyAlignment="1" applyProtection="1">
      <alignment horizontal="right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1" fillId="0" borderId="20" xfId="0" applyNumberFormat="1" applyFont="1" applyFill="1" applyBorder="1" applyAlignment="1" applyProtection="1">
      <alignment horizontal="left" vertical="center"/>
      <protection locked="0"/>
    </xf>
    <xf numFmtId="0" fontId="1" fillId="0" borderId="16" xfId="0" applyNumberFormat="1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6" fillId="0" borderId="22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68"/>
  <sheetViews>
    <sheetView showGridLines="0" tabSelected="1" zoomScale="90" zoomScaleNormal="90" workbookViewId="0">
      <selection activeCell="B2" sqref="B2:S67"/>
    </sheetView>
  </sheetViews>
  <sheetFormatPr defaultRowHeight="12.75" x14ac:dyDescent="0.2"/>
  <cols>
    <col min="1" max="1" width="14.83203125" customWidth="1"/>
    <col min="2" max="2" width="12.1640625" customWidth="1"/>
    <col min="3" max="3" width="107.1640625" customWidth="1"/>
    <col min="4" max="4" width="9.6640625" customWidth="1"/>
    <col min="5" max="5" width="8.6640625" customWidth="1"/>
    <col min="6" max="6" width="8.33203125" customWidth="1"/>
    <col min="7" max="7" width="8.5" customWidth="1"/>
    <col min="8" max="8" width="11" customWidth="1"/>
    <col min="9" max="9" width="10.33203125" customWidth="1"/>
    <col min="10" max="10" width="15.83203125" customWidth="1"/>
    <col min="11" max="11" width="17.5" customWidth="1"/>
    <col min="12" max="12" width="14.6640625" customWidth="1"/>
    <col min="13" max="13" width="15.5" customWidth="1"/>
    <col min="14" max="14" width="16.6640625" customWidth="1"/>
    <col min="15" max="18" width="12.83203125" customWidth="1"/>
    <col min="19" max="19" width="16.1640625" customWidth="1"/>
    <col min="21" max="21" width="16.5" customWidth="1"/>
  </cols>
  <sheetData>
    <row r="1" spans="2:21" ht="15" customHeight="1" x14ac:dyDescent="0.2">
      <c r="C1" s="1"/>
      <c r="D1" s="1"/>
      <c r="E1" s="1"/>
      <c r="F1" s="1"/>
      <c r="G1" s="1"/>
      <c r="H1" s="1"/>
      <c r="I1" s="1"/>
      <c r="J1" s="1"/>
    </row>
    <row r="2" spans="2:21" ht="15" customHeight="1" x14ac:dyDescent="0.2">
      <c r="B2" s="2" t="s">
        <v>0</v>
      </c>
      <c r="C2" s="1"/>
      <c r="D2" s="1"/>
      <c r="E2" s="1"/>
      <c r="F2" s="1"/>
      <c r="G2" s="1"/>
      <c r="H2" s="1"/>
      <c r="I2" s="1"/>
      <c r="J2" s="1"/>
    </row>
    <row r="3" spans="2:21" ht="26.25" customHeight="1" x14ac:dyDescent="0.2">
      <c r="B3" s="55"/>
      <c r="K3" t="s">
        <v>145</v>
      </c>
    </row>
    <row r="4" spans="2:21" ht="15" customHeight="1" x14ac:dyDescent="0.2"/>
    <row r="5" spans="2:21" ht="42.75" customHeight="1" x14ac:dyDescent="0.2">
      <c r="B5" s="3" t="s">
        <v>1</v>
      </c>
      <c r="C5" s="4" t="s">
        <v>2</v>
      </c>
      <c r="D5" s="70" t="s">
        <v>3</v>
      </c>
      <c r="E5" s="71"/>
      <c r="F5" s="71"/>
      <c r="G5" s="54" t="s">
        <v>85</v>
      </c>
      <c r="H5" s="68" t="s">
        <v>4</v>
      </c>
      <c r="I5" s="69"/>
      <c r="J5" s="5" t="s">
        <v>5</v>
      </c>
      <c r="K5" s="6" t="s">
        <v>20</v>
      </c>
      <c r="L5" s="6" t="s">
        <v>21</v>
      </c>
      <c r="M5" s="6" t="s">
        <v>22</v>
      </c>
      <c r="N5" s="6" t="s">
        <v>23</v>
      </c>
      <c r="O5" s="6" t="s">
        <v>24</v>
      </c>
      <c r="P5" s="6" t="s">
        <v>25</v>
      </c>
      <c r="Q5" s="6" t="s">
        <v>26</v>
      </c>
      <c r="R5" s="6" t="s">
        <v>27</v>
      </c>
      <c r="S5" s="7" t="s">
        <v>28</v>
      </c>
    </row>
    <row r="6" spans="2:21" ht="25.5" customHeight="1" x14ac:dyDescent="0.2">
      <c r="B6" s="23">
        <v>1</v>
      </c>
      <c r="C6" s="8" t="s">
        <v>8</v>
      </c>
      <c r="D6" s="72"/>
      <c r="E6" s="73"/>
      <c r="F6" s="73"/>
      <c r="G6" s="52"/>
      <c r="H6" s="49" t="s">
        <v>6</v>
      </c>
      <c r="I6" s="20" t="s">
        <v>7</v>
      </c>
      <c r="J6" s="12">
        <f>J7+J8</f>
        <v>439879394</v>
      </c>
      <c r="K6" s="9">
        <f t="shared" ref="K6:S6" si="0">K7+K8</f>
        <v>71504909</v>
      </c>
      <c r="L6" s="9">
        <f t="shared" si="0"/>
        <v>59400829</v>
      </c>
      <c r="M6" s="9">
        <f t="shared" si="0"/>
        <v>43735637</v>
      </c>
      <c r="N6" s="9">
        <f t="shared" si="0"/>
        <v>19618637</v>
      </c>
      <c r="O6" s="9">
        <f t="shared" si="0"/>
        <v>3262956</v>
      </c>
      <c r="P6" s="9">
        <f t="shared" si="0"/>
        <v>2347100</v>
      </c>
      <c r="Q6" s="9">
        <f t="shared" si="0"/>
        <v>2304000</v>
      </c>
      <c r="R6" s="9">
        <f t="shared" si="0"/>
        <v>2262900</v>
      </c>
      <c r="S6" s="9">
        <f t="shared" si="0"/>
        <v>204436968</v>
      </c>
      <c r="U6" s="58"/>
    </row>
    <row r="7" spans="2:21" ht="25.5" customHeight="1" x14ac:dyDescent="0.2">
      <c r="B7" s="23" t="s">
        <v>9</v>
      </c>
      <c r="C7" s="8" t="s">
        <v>10</v>
      </c>
      <c r="D7" s="72"/>
      <c r="E7" s="73"/>
      <c r="F7" s="73"/>
      <c r="G7" s="52"/>
      <c r="H7" s="50"/>
      <c r="I7" s="21"/>
      <c r="J7" s="12">
        <f t="shared" ref="J7:S7" si="1">J10+J16+J20</f>
        <v>49772701</v>
      </c>
      <c r="K7" s="9">
        <f t="shared" si="1"/>
        <v>23610797</v>
      </c>
      <c r="L7" s="9">
        <f t="shared" si="1"/>
        <v>6250569</v>
      </c>
      <c r="M7" s="9">
        <f t="shared" si="1"/>
        <v>1057137</v>
      </c>
      <c r="N7" s="9">
        <f t="shared" si="1"/>
        <v>687237</v>
      </c>
      <c r="O7" s="9">
        <f t="shared" si="1"/>
        <v>573656</v>
      </c>
      <c r="P7" s="9">
        <f t="shared" si="1"/>
        <v>0</v>
      </c>
      <c r="Q7" s="9">
        <f t="shared" si="1"/>
        <v>0</v>
      </c>
      <c r="R7" s="9">
        <f t="shared" si="1"/>
        <v>0</v>
      </c>
      <c r="S7" s="9">
        <f t="shared" si="1"/>
        <v>32179396</v>
      </c>
      <c r="U7" s="58"/>
    </row>
    <row r="8" spans="2:21" ht="25.5" customHeight="1" x14ac:dyDescent="0.2">
      <c r="B8" s="23" t="s">
        <v>11</v>
      </c>
      <c r="C8" s="8" t="s">
        <v>12</v>
      </c>
      <c r="D8" s="74"/>
      <c r="E8" s="75"/>
      <c r="F8" s="75"/>
      <c r="G8" s="53"/>
      <c r="H8" s="51"/>
      <c r="I8" s="22"/>
      <c r="J8" s="12">
        <f>J12+J17+J38</f>
        <v>390106693</v>
      </c>
      <c r="K8" s="9">
        <f t="shared" ref="K8:S8" si="2">K12+K17+K38</f>
        <v>47894112</v>
      </c>
      <c r="L8" s="9">
        <f t="shared" si="2"/>
        <v>53150260</v>
      </c>
      <c r="M8" s="9">
        <f t="shared" si="2"/>
        <v>42678500</v>
      </c>
      <c r="N8" s="9">
        <f t="shared" si="2"/>
        <v>18931400</v>
      </c>
      <c r="O8" s="9">
        <f t="shared" si="2"/>
        <v>2689300</v>
      </c>
      <c r="P8" s="9">
        <f t="shared" si="2"/>
        <v>2347100</v>
      </c>
      <c r="Q8" s="9">
        <f t="shared" si="2"/>
        <v>2304000</v>
      </c>
      <c r="R8" s="9">
        <f t="shared" si="2"/>
        <v>2262900</v>
      </c>
      <c r="S8" s="9">
        <f t="shared" si="2"/>
        <v>172257572</v>
      </c>
      <c r="U8" s="58"/>
    </row>
    <row r="9" spans="2:21" ht="25.5" customHeight="1" x14ac:dyDescent="0.2">
      <c r="B9" s="24" t="s">
        <v>13</v>
      </c>
      <c r="C9" s="10" t="s">
        <v>14</v>
      </c>
      <c r="D9" s="10"/>
      <c r="E9" s="10"/>
      <c r="F9" s="10"/>
      <c r="G9" s="10"/>
      <c r="H9" s="18"/>
      <c r="I9" s="19"/>
      <c r="J9" s="11">
        <f t="shared" ref="J9:S9" si="3">J10+J12</f>
        <v>600000</v>
      </c>
      <c r="K9" s="11">
        <f t="shared" si="3"/>
        <v>100000</v>
      </c>
      <c r="L9" s="11">
        <f t="shared" si="3"/>
        <v>0</v>
      </c>
      <c r="M9" s="11">
        <f t="shared" si="3"/>
        <v>0</v>
      </c>
      <c r="N9" s="11">
        <f t="shared" si="3"/>
        <v>0</v>
      </c>
      <c r="O9" s="11">
        <f t="shared" si="3"/>
        <v>0</v>
      </c>
      <c r="P9" s="11">
        <f t="shared" si="3"/>
        <v>0</v>
      </c>
      <c r="Q9" s="11">
        <f t="shared" si="3"/>
        <v>0</v>
      </c>
      <c r="R9" s="11">
        <f t="shared" si="3"/>
        <v>0</v>
      </c>
      <c r="S9" s="11">
        <f t="shared" si="3"/>
        <v>100000</v>
      </c>
      <c r="U9" s="58"/>
    </row>
    <row r="10" spans="2:21" ht="25.5" customHeight="1" x14ac:dyDescent="0.2">
      <c r="B10" s="23" t="s">
        <v>15</v>
      </c>
      <c r="C10" s="64" t="s">
        <v>10</v>
      </c>
      <c r="D10" s="65"/>
      <c r="E10" s="65"/>
      <c r="F10" s="65"/>
      <c r="G10" s="65"/>
      <c r="H10" s="65"/>
      <c r="I10" s="66"/>
      <c r="J10" s="12">
        <f t="shared" ref="J10:S10" si="4">SUM(J11:J11)</f>
        <v>600000</v>
      </c>
      <c r="K10" s="12">
        <f t="shared" si="4"/>
        <v>100000</v>
      </c>
      <c r="L10" s="12">
        <f t="shared" si="4"/>
        <v>0</v>
      </c>
      <c r="M10" s="12">
        <f t="shared" si="4"/>
        <v>0</v>
      </c>
      <c r="N10" s="12">
        <f t="shared" si="4"/>
        <v>0</v>
      </c>
      <c r="O10" s="12">
        <f t="shared" si="4"/>
        <v>0</v>
      </c>
      <c r="P10" s="12">
        <f t="shared" si="4"/>
        <v>0</v>
      </c>
      <c r="Q10" s="12">
        <f t="shared" si="4"/>
        <v>0</v>
      </c>
      <c r="R10" s="12">
        <f t="shared" si="4"/>
        <v>0</v>
      </c>
      <c r="S10" s="12">
        <f t="shared" si="4"/>
        <v>100000</v>
      </c>
      <c r="U10" s="58"/>
    </row>
    <row r="11" spans="2:21" ht="38.25" customHeight="1" x14ac:dyDescent="0.2">
      <c r="B11" s="25" t="s">
        <v>18</v>
      </c>
      <c r="C11" s="13" t="s">
        <v>58</v>
      </c>
      <c r="D11" s="62" t="s">
        <v>61</v>
      </c>
      <c r="E11" s="63"/>
      <c r="F11" s="63"/>
      <c r="G11" s="47"/>
      <c r="H11" s="14">
        <v>2020</v>
      </c>
      <c r="I11" s="14">
        <v>2025</v>
      </c>
      <c r="J11" s="30">
        <v>600000</v>
      </c>
      <c r="K11" s="29">
        <v>100000</v>
      </c>
      <c r="L11" s="29"/>
      <c r="M11" s="16"/>
      <c r="N11" s="16"/>
      <c r="O11" s="16"/>
      <c r="P11" s="16"/>
      <c r="Q11" s="16"/>
      <c r="R11" s="16"/>
      <c r="S11" s="28">
        <f>SUM(K11:R11)</f>
        <v>100000</v>
      </c>
      <c r="U11" s="58"/>
    </row>
    <row r="12" spans="2:21" ht="25.5" customHeight="1" x14ac:dyDescent="0.2">
      <c r="B12" s="23" t="s">
        <v>29</v>
      </c>
      <c r="C12" s="64" t="s">
        <v>12</v>
      </c>
      <c r="D12" s="65"/>
      <c r="E12" s="65"/>
      <c r="F12" s="65"/>
      <c r="G12" s="65"/>
      <c r="H12" s="65"/>
      <c r="I12" s="66"/>
      <c r="J12" s="37">
        <f t="shared" ref="J12:S12" si="5">SUM(J13:J14)</f>
        <v>0</v>
      </c>
      <c r="K12" s="37">
        <f t="shared" si="5"/>
        <v>0</v>
      </c>
      <c r="L12" s="37">
        <f t="shared" si="5"/>
        <v>0</v>
      </c>
      <c r="M12" s="37">
        <f t="shared" si="5"/>
        <v>0</v>
      </c>
      <c r="N12" s="37">
        <f t="shared" si="5"/>
        <v>0</v>
      </c>
      <c r="O12" s="37">
        <f t="shared" si="5"/>
        <v>0</v>
      </c>
      <c r="P12" s="37">
        <f t="shared" si="5"/>
        <v>0</v>
      </c>
      <c r="Q12" s="37">
        <f t="shared" si="5"/>
        <v>0</v>
      </c>
      <c r="R12" s="37">
        <f t="shared" si="5"/>
        <v>0</v>
      </c>
      <c r="S12" s="37">
        <f t="shared" si="5"/>
        <v>0</v>
      </c>
      <c r="U12" s="58"/>
    </row>
    <row r="13" spans="2:21" ht="6.75" customHeight="1" x14ac:dyDescent="0.2">
      <c r="B13" s="25"/>
      <c r="C13" s="57"/>
      <c r="D13" s="62"/>
      <c r="E13" s="63"/>
      <c r="F13" s="63"/>
      <c r="G13" s="47"/>
      <c r="H13" s="14"/>
      <c r="I13" s="14"/>
      <c r="J13" s="30"/>
      <c r="K13" s="29"/>
      <c r="L13" s="29"/>
      <c r="M13" s="16"/>
      <c r="N13" s="16"/>
      <c r="O13" s="16"/>
      <c r="P13" s="16"/>
      <c r="Q13" s="16"/>
      <c r="R13" s="16"/>
      <c r="S13" s="28"/>
      <c r="U13" s="58"/>
    </row>
    <row r="14" spans="2:21" ht="8.25" customHeight="1" x14ac:dyDescent="0.2">
      <c r="B14" s="25"/>
      <c r="C14" s="57"/>
      <c r="D14" s="62"/>
      <c r="E14" s="63"/>
      <c r="F14" s="63"/>
      <c r="G14" s="47"/>
      <c r="H14" s="14"/>
      <c r="I14" s="14"/>
      <c r="J14" s="30"/>
      <c r="K14" s="29"/>
      <c r="L14" s="29"/>
      <c r="M14" s="16"/>
      <c r="N14" s="16"/>
      <c r="O14" s="16"/>
      <c r="P14" s="16"/>
      <c r="Q14" s="16"/>
      <c r="R14" s="16"/>
      <c r="S14" s="28"/>
      <c r="U14" s="58"/>
    </row>
    <row r="15" spans="2:21" ht="25.5" customHeight="1" x14ac:dyDescent="0.2">
      <c r="B15" s="24" t="s">
        <v>34</v>
      </c>
      <c r="C15" s="67" t="s">
        <v>35</v>
      </c>
      <c r="D15" s="65"/>
      <c r="E15" s="65"/>
      <c r="F15" s="65"/>
      <c r="G15" s="65"/>
      <c r="H15" s="65"/>
      <c r="I15" s="66"/>
      <c r="J15" s="46">
        <f>J16+J17</f>
        <v>40139900</v>
      </c>
      <c r="K15" s="46">
        <f t="shared" ref="K15:S15" si="6">K16+K17</f>
        <v>2010000</v>
      </c>
      <c r="L15" s="46">
        <f t="shared" si="6"/>
        <v>2254600</v>
      </c>
      <c r="M15" s="17">
        <f t="shared" si="6"/>
        <v>2212500</v>
      </c>
      <c r="N15" s="17">
        <f t="shared" si="6"/>
        <v>2170400</v>
      </c>
      <c r="O15" s="17">
        <f t="shared" si="6"/>
        <v>2128300</v>
      </c>
      <c r="P15" s="17">
        <f t="shared" si="6"/>
        <v>2086100</v>
      </c>
      <c r="Q15" s="17">
        <f t="shared" si="6"/>
        <v>2043000</v>
      </c>
      <c r="R15" s="17">
        <f t="shared" si="6"/>
        <v>2001900</v>
      </c>
      <c r="S15" s="17">
        <f t="shared" si="6"/>
        <v>16906800</v>
      </c>
      <c r="U15" s="58"/>
    </row>
    <row r="16" spans="2:21" ht="25.5" customHeight="1" x14ac:dyDescent="0.2">
      <c r="B16" s="23" t="s">
        <v>36</v>
      </c>
      <c r="C16" s="64" t="s">
        <v>10</v>
      </c>
      <c r="D16" s="65"/>
      <c r="E16" s="65"/>
      <c r="F16" s="65"/>
      <c r="G16" s="65"/>
      <c r="H16" s="65"/>
      <c r="I16" s="66"/>
      <c r="J16" s="37">
        <v>0</v>
      </c>
      <c r="K16" s="42">
        <v>0</v>
      </c>
      <c r="L16" s="42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U16" s="58"/>
    </row>
    <row r="17" spans="2:21" ht="25.5" customHeight="1" x14ac:dyDescent="0.2">
      <c r="B17" s="23" t="s">
        <v>37</v>
      </c>
      <c r="C17" s="64" t="s">
        <v>12</v>
      </c>
      <c r="D17" s="65"/>
      <c r="E17" s="65"/>
      <c r="F17" s="65"/>
      <c r="G17" s="65"/>
      <c r="H17" s="65"/>
      <c r="I17" s="66"/>
      <c r="J17" s="37">
        <f>J18</f>
        <v>40139900</v>
      </c>
      <c r="K17" s="37">
        <f t="shared" ref="K17:S17" si="7">K18</f>
        <v>2010000</v>
      </c>
      <c r="L17" s="37">
        <f t="shared" si="7"/>
        <v>2254600</v>
      </c>
      <c r="M17" s="12">
        <f t="shared" si="7"/>
        <v>2212500</v>
      </c>
      <c r="N17" s="12">
        <f t="shared" si="7"/>
        <v>2170400</v>
      </c>
      <c r="O17" s="12">
        <f t="shared" si="7"/>
        <v>2128300</v>
      </c>
      <c r="P17" s="12">
        <f t="shared" si="7"/>
        <v>2086100</v>
      </c>
      <c r="Q17" s="12">
        <f t="shared" si="7"/>
        <v>2043000</v>
      </c>
      <c r="R17" s="12">
        <f t="shared" si="7"/>
        <v>2001900</v>
      </c>
      <c r="S17" s="12">
        <f t="shared" si="7"/>
        <v>16906800</v>
      </c>
      <c r="U17" s="58"/>
    </row>
    <row r="18" spans="2:21" ht="38.25" customHeight="1" x14ac:dyDescent="0.2">
      <c r="B18" s="25" t="s">
        <v>38</v>
      </c>
      <c r="C18" s="13" t="s">
        <v>39</v>
      </c>
      <c r="D18" s="62" t="s">
        <v>16</v>
      </c>
      <c r="E18" s="63"/>
      <c r="F18" s="63"/>
      <c r="G18" s="47"/>
      <c r="H18" s="14">
        <v>2016</v>
      </c>
      <c r="I18" s="14">
        <v>2032</v>
      </c>
      <c r="J18" s="30">
        <v>40139900</v>
      </c>
      <c r="K18" s="29">
        <v>2010000</v>
      </c>
      <c r="L18" s="29">
        <v>2254600</v>
      </c>
      <c r="M18" s="16">
        <v>2212500</v>
      </c>
      <c r="N18" s="16">
        <v>2170400</v>
      </c>
      <c r="O18" s="16">
        <v>2128300</v>
      </c>
      <c r="P18" s="16">
        <v>2086100</v>
      </c>
      <c r="Q18" s="16">
        <v>2043000</v>
      </c>
      <c r="R18" s="16">
        <v>2001900</v>
      </c>
      <c r="S18" s="28">
        <f t="shared" ref="S18" si="8">SUM(K18:R18)</f>
        <v>16906800</v>
      </c>
      <c r="U18" s="58"/>
    </row>
    <row r="19" spans="2:21" ht="25.5" customHeight="1" x14ac:dyDescent="0.2">
      <c r="B19" s="24" t="s">
        <v>40</v>
      </c>
      <c r="C19" s="67" t="s">
        <v>41</v>
      </c>
      <c r="D19" s="65"/>
      <c r="E19" s="65"/>
      <c r="F19" s="65"/>
      <c r="G19" s="65"/>
      <c r="H19" s="65"/>
      <c r="I19" s="66"/>
      <c r="J19" s="46">
        <f t="shared" ref="J19:S19" si="9">J20+J38</f>
        <v>399139494</v>
      </c>
      <c r="K19" s="46">
        <f t="shared" si="9"/>
        <v>69394909</v>
      </c>
      <c r="L19" s="46">
        <f t="shared" si="9"/>
        <v>57146229</v>
      </c>
      <c r="M19" s="46">
        <f t="shared" si="9"/>
        <v>41523137</v>
      </c>
      <c r="N19" s="46">
        <f t="shared" si="9"/>
        <v>17448237</v>
      </c>
      <c r="O19" s="46">
        <f t="shared" si="9"/>
        <v>1134656</v>
      </c>
      <c r="P19" s="46">
        <f t="shared" si="9"/>
        <v>261000</v>
      </c>
      <c r="Q19" s="46">
        <f t="shared" si="9"/>
        <v>261000</v>
      </c>
      <c r="R19" s="46">
        <f t="shared" si="9"/>
        <v>261000</v>
      </c>
      <c r="S19" s="46">
        <f t="shared" si="9"/>
        <v>187430168</v>
      </c>
      <c r="U19" s="58"/>
    </row>
    <row r="20" spans="2:21" ht="25.5" customHeight="1" x14ac:dyDescent="0.2">
      <c r="B20" s="23" t="s">
        <v>42</v>
      </c>
      <c r="C20" s="64" t="s">
        <v>10</v>
      </c>
      <c r="D20" s="65"/>
      <c r="E20" s="65"/>
      <c r="F20" s="65"/>
      <c r="G20" s="65"/>
      <c r="H20" s="65"/>
      <c r="I20" s="66"/>
      <c r="J20" s="37">
        <f>SUM(J21:J37)</f>
        <v>49172701</v>
      </c>
      <c r="K20" s="37">
        <f t="shared" ref="K20:S20" si="10">SUM(K21:K37)</f>
        <v>23510797</v>
      </c>
      <c r="L20" s="37">
        <f t="shared" si="10"/>
        <v>6250569</v>
      </c>
      <c r="M20" s="37">
        <f t="shared" si="10"/>
        <v>1057137</v>
      </c>
      <c r="N20" s="37">
        <f t="shared" si="10"/>
        <v>687237</v>
      </c>
      <c r="O20" s="37">
        <f t="shared" si="10"/>
        <v>573656</v>
      </c>
      <c r="P20" s="37">
        <f t="shared" si="10"/>
        <v>0</v>
      </c>
      <c r="Q20" s="37">
        <f t="shared" si="10"/>
        <v>0</v>
      </c>
      <c r="R20" s="37">
        <f t="shared" si="10"/>
        <v>0</v>
      </c>
      <c r="S20" s="37">
        <f t="shared" si="10"/>
        <v>32079396</v>
      </c>
      <c r="U20" s="58"/>
    </row>
    <row r="21" spans="2:21" ht="24.95" customHeight="1" x14ac:dyDescent="0.2">
      <c r="B21" s="39" t="s">
        <v>66</v>
      </c>
      <c r="C21" s="13" t="s">
        <v>62</v>
      </c>
      <c r="D21" s="62" t="s">
        <v>43</v>
      </c>
      <c r="E21" s="63"/>
      <c r="F21" s="63"/>
      <c r="G21" s="47"/>
      <c r="H21" s="14">
        <v>2019</v>
      </c>
      <c r="I21" s="14">
        <v>2027</v>
      </c>
      <c r="J21" s="30">
        <v>4451700</v>
      </c>
      <c r="K21" s="29">
        <v>3827000</v>
      </c>
      <c r="L21" s="29">
        <v>519900</v>
      </c>
      <c r="M21" s="16">
        <v>369900</v>
      </c>
      <c r="N21" s="16"/>
      <c r="O21" s="16"/>
      <c r="P21" s="16"/>
      <c r="Q21" s="16"/>
      <c r="R21" s="16"/>
      <c r="S21" s="28">
        <f t="shared" ref="S21:S67" si="11">SUM(K21:R21)</f>
        <v>4716800</v>
      </c>
      <c r="U21" s="58"/>
    </row>
    <row r="22" spans="2:21" ht="24.95" customHeight="1" x14ac:dyDescent="0.2">
      <c r="B22" s="39" t="s">
        <v>67</v>
      </c>
      <c r="C22" s="13" t="s">
        <v>63</v>
      </c>
      <c r="D22" s="62" t="s">
        <v>17</v>
      </c>
      <c r="E22" s="63"/>
      <c r="F22" s="63"/>
      <c r="G22" s="47"/>
      <c r="H22" s="14">
        <v>2020</v>
      </c>
      <c r="I22" s="14">
        <v>2025</v>
      </c>
      <c r="J22" s="30">
        <v>200000</v>
      </c>
      <c r="K22" s="29">
        <v>190000</v>
      </c>
      <c r="L22" s="29"/>
      <c r="M22" s="16"/>
      <c r="N22" s="16"/>
      <c r="O22" s="16"/>
      <c r="P22" s="16"/>
      <c r="Q22" s="16"/>
      <c r="R22" s="16"/>
      <c r="S22" s="28">
        <f t="shared" si="11"/>
        <v>190000</v>
      </c>
      <c r="U22" s="58"/>
    </row>
    <row r="23" spans="2:21" ht="24.95" customHeight="1" x14ac:dyDescent="0.2">
      <c r="B23" s="39" t="s">
        <v>44</v>
      </c>
      <c r="C23" s="13" t="s">
        <v>57</v>
      </c>
      <c r="D23" s="62" t="s">
        <v>19</v>
      </c>
      <c r="E23" s="63"/>
      <c r="F23" s="63"/>
      <c r="G23" s="47"/>
      <c r="H23" s="14">
        <v>2023</v>
      </c>
      <c r="I23" s="14">
        <v>2025</v>
      </c>
      <c r="J23" s="44">
        <v>952500</v>
      </c>
      <c r="K23" s="29">
        <v>324000</v>
      </c>
      <c r="L23" s="29"/>
      <c r="M23" s="16"/>
      <c r="N23" s="16"/>
      <c r="O23" s="16"/>
      <c r="P23" s="16"/>
      <c r="Q23" s="16"/>
      <c r="R23" s="16"/>
      <c r="S23" s="28">
        <f t="shared" si="11"/>
        <v>324000</v>
      </c>
      <c r="U23" s="58"/>
    </row>
    <row r="24" spans="2:21" ht="32.25" customHeight="1" x14ac:dyDescent="0.2">
      <c r="B24" s="39" t="s">
        <v>81</v>
      </c>
      <c r="C24" s="13" t="s">
        <v>80</v>
      </c>
      <c r="D24" s="62" t="s">
        <v>19</v>
      </c>
      <c r="E24" s="63"/>
      <c r="F24" s="63"/>
      <c r="G24" s="47"/>
      <c r="H24" s="14">
        <v>2020</v>
      </c>
      <c r="I24" s="43">
        <v>2025</v>
      </c>
      <c r="J24" s="44">
        <v>3300000</v>
      </c>
      <c r="K24" s="36">
        <v>848800</v>
      </c>
      <c r="L24" s="29"/>
      <c r="M24" s="16"/>
      <c r="N24" s="16"/>
      <c r="O24" s="16"/>
      <c r="P24" s="16"/>
      <c r="Q24" s="16"/>
      <c r="R24" s="16"/>
      <c r="S24" s="28">
        <f t="shared" si="11"/>
        <v>848800</v>
      </c>
      <c r="U24" s="58"/>
    </row>
    <row r="25" spans="2:21" ht="24.95" customHeight="1" x14ac:dyDescent="0.2">
      <c r="B25" s="39" t="s">
        <v>45</v>
      </c>
      <c r="C25" s="13" t="s">
        <v>107</v>
      </c>
      <c r="D25" s="62" t="s">
        <v>46</v>
      </c>
      <c r="E25" s="63"/>
      <c r="F25" s="63"/>
      <c r="G25" s="47"/>
      <c r="H25" s="14">
        <v>2020</v>
      </c>
      <c r="I25" s="14">
        <v>2029</v>
      </c>
      <c r="J25" s="44">
        <v>4045638</v>
      </c>
      <c r="K25" s="36">
        <v>687000</v>
      </c>
      <c r="L25" s="36">
        <v>687669</v>
      </c>
      <c r="M25" s="36">
        <v>687237</v>
      </c>
      <c r="N25" s="36">
        <v>687237</v>
      </c>
      <c r="O25" s="34">
        <v>573656</v>
      </c>
      <c r="P25" s="15"/>
      <c r="Q25" s="16"/>
      <c r="R25" s="16"/>
      <c r="S25" s="28">
        <f t="shared" si="11"/>
        <v>3322799</v>
      </c>
      <c r="U25" s="58"/>
    </row>
    <row r="26" spans="2:21" ht="24.95" customHeight="1" x14ac:dyDescent="0.2">
      <c r="B26" s="39" t="s">
        <v>48</v>
      </c>
      <c r="C26" s="13" t="s">
        <v>56</v>
      </c>
      <c r="D26" s="62" t="s">
        <v>47</v>
      </c>
      <c r="E26" s="63"/>
      <c r="F26" s="63"/>
      <c r="G26" s="47"/>
      <c r="H26" s="14">
        <v>2021</v>
      </c>
      <c r="I26" s="14">
        <v>2025</v>
      </c>
      <c r="J26" s="45">
        <v>330000</v>
      </c>
      <c r="K26" s="35">
        <v>196000</v>
      </c>
      <c r="L26" s="35"/>
      <c r="M26" s="33"/>
      <c r="N26" s="33"/>
      <c r="O26" s="33"/>
      <c r="P26" s="16"/>
      <c r="Q26" s="16"/>
      <c r="R26" s="16"/>
      <c r="S26" s="28">
        <f t="shared" si="11"/>
        <v>196000</v>
      </c>
      <c r="U26" s="58"/>
    </row>
    <row r="27" spans="2:21" ht="24.95" customHeight="1" x14ac:dyDescent="0.2">
      <c r="B27" s="39" t="s">
        <v>59</v>
      </c>
      <c r="C27" s="13" t="s">
        <v>78</v>
      </c>
      <c r="D27" s="62" t="s">
        <v>19</v>
      </c>
      <c r="E27" s="63"/>
      <c r="F27" s="63"/>
      <c r="G27" s="47"/>
      <c r="H27" s="14">
        <v>2022</v>
      </c>
      <c r="I27" s="14">
        <v>2025</v>
      </c>
      <c r="J27" s="30">
        <v>6000000</v>
      </c>
      <c r="K27" s="29">
        <v>6000000</v>
      </c>
      <c r="L27" s="29"/>
      <c r="M27" s="16"/>
      <c r="N27" s="16"/>
      <c r="O27" s="16"/>
      <c r="P27" s="16"/>
      <c r="Q27" s="16"/>
      <c r="R27" s="16"/>
      <c r="S27" s="28">
        <f t="shared" si="11"/>
        <v>6000000</v>
      </c>
      <c r="U27" s="58"/>
    </row>
    <row r="28" spans="2:21" ht="24.95" customHeight="1" x14ac:dyDescent="0.2">
      <c r="B28" s="39" t="s">
        <v>60</v>
      </c>
      <c r="C28" s="13" t="s">
        <v>79</v>
      </c>
      <c r="D28" s="62" t="s">
        <v>19</v>
      </c>
      <c r="E28" s="63"/>
      <c r="F28" s="63"/>
      <c r="G28" s="47"/>
      <c r="H28" s="14">
        <v>2023</v>
      </c>
      <c r="I28" s="14">
        <v>2025</v>
      </c>
      <c r="J28" s="30">
        <v>674650</v>
      </c>
      <c r="K28" s="29">
        <v>474500</v>
      </c>
      <c r="L28" s="29"/>
      <c r="M28" s="16"/>
      <c r="N28" s="16"/>
      <c r="O28" s="16"/>
      <c r="P28" s="16"/>
      <c r="Q28" s="16"/>
      <c r="R28" s="16"/>
      <c r="S28" s="28">
        <f t="shared" si="11"/>
        <v>474500</v>
      </c>
      <c r="U28" s="58"/>
    </row>
    <row r="29" spans="2:21" ht="24.95" customHeight="1" x14ac:dyDescent="0.2">
      <c r="B29" s="39" t="s">
        <v>76</v>
      </c>
      <c r="C29" s="13" t="s">
        <v>102</v>
      </c>
      <c r="D29" s="62" t="s">
        <v>86</v>
      </c>
      <c r="E29" s="63"/>
      <c r="F29" s="63"/>
      <c r="G29" s="47"/>
      <c r="H29" s="14">
        <v>2023</v>
      </c>
      <c r="I29" s="14">
        <v>2025</v>
      </c>
      <c r="J29" s="29">
        <v>4192218</v>
      </c>
      <c r="K29" s="29">
        <v>2074062</v>
      </c>
      <c r="L29" s="29"/>
      <c r="M29" s="16"/>
      <c r="N29" s="16"/>
      <c r="O29" s="16"/>
      <c r="P29" s="16"/>
      <c r="Q29" s="16"/>
      <c r="R29" s="16"/>
      <c r="S29" s="28">
        <f t="shared" si="11"/>
        <v>2074062</v>
      </c>
      <c r="U29" s="58"/>
    </row>
    <row r="30" spans="2:21" ht="24.95" customHeight="1" x14ac:dyDescent="0.2">
      <c r="B30" s="39" t="s">
        <v>75</v>
      </c>
      <c r="C30" s="13" t="s">
        <v>73</v>
      </c>
      <c r="D30" s="62" t="s">
        <v>17</v>
      </c>
      <c r="E30" s="63"/>
      <c r="F30" s="63"/>
      <c r="G30" s="47"/>
      <c r="H30" s="14">
        <v>2022</v>
      </c>
      <c r="I30" s="14">
        <v>2025</v>
      </c>
      <c r="J30" s="30">
        <v>506600</v>
      </c>
      <c r="K30" s="29">
        <v>30100</v>
      </c>
      <c r="L30" s="29"/>
      <c r="M30" s="16"/>
      <c r="N30" s="16"/>
      <c r="O30" s="16"/>
      <c r="P30" s="16"/>
      <c r="Q30" s="16"/>
      <c r="R30" s="16"/>
      <c r="S30" s="28">
        <f t="shared" si="11"/>
        <v>30100</v>
      </c>
      <c r="U30" s="58"/>
    </row>
    <row r="31" spans="2:21" ht="24.95" customHeight="1" x14ac:dyDescent="0.2">
      <c r="B31" s="39" t="s">
        <v>77</v>
      </c>
      <c r="C31" s="13" t="s">
        <v>74</v>
      </c>
      <c r="D31" s="62" t="s">
        <v>17</v>
      </c>
      <c r="E31" s="63"/>
      <c r="F31" s="63"/>
      <c r="G31" s="47"/>
      <c r="H31" s="14">
        <v>2023</v>
      </c>
      <c r="I31" s="14">
        <v>2025</v>
      </c>
      <c r="J31" s="30">
        <v>950000</v>
      </c>
      <c r="K31" s="29">
        <v>110000</v>
      </c>
      <c r="L31" s="29"/>
      <c r="M31" s="16"/>
      <c r="N31" s="16"/>
      <c r="O31" s="16"/>
      <c r="P31" s="16"/>
      <c r="Q31" s="16"/>
      <c r="R31" s="16"/>
      <c r="S31" s="28">
        <f t="shared" si="11"/>
        <v>110000</v>
      </c>
      <c r="U31" s="58"/>
    </row>
    <row r="32" spans="2:21" ht="24.95" customHeight="1" x14ac:dyDescent="0.2">
      <c r="B32" s="39" t="s">
        <v>87</v>
      </c>
      <c r="C32" s="13" t="s">
        <v>88</v>
      </c>
      <c r="D32" s="62" t="s">
        <v>17</v>
      </c>
      <c r="E32" s="63"/>
      <c r="F32" s="63"/>
      <c r="G32" s="47"/>
      <c r="H32" s="14">
        <v>2023</v>
      </c>
      <c r="I32" s="14">
        <v>2025</v>
      </c>
      <c r="J32" s="30">
        <v>204300</v>
      </c>
      <c r="K32" s="29">
        <v>54300</v>
      </c>
      <c r="L32" s="29"/>
      <c r="M32" s="16"/>
      <c r="N32" s="16"/>
      <c r="O32" s="16"/>
      <c r="P32" s="16"/>
      <c r="Q32" s="16"/>
      <c r="R32" s="16"/>
      <c r="S32" s="28">
        <f t="shared" si="11"/>
        <v>54300</v>
      </c>
      <c r="U32" s="58"/>
    </row>
    <row r="33" spans="2:21" ht="24.95" customHeight="1" x14ac:dyDescent="0.2">
      <c r="B33" s="39" t="s">
        <v>89</v>
      </c>
      <c r="C33" s="13" t="s">
        <v>90</v>
      </c>
      <c r="D33" s="62" t="s">
        <v>19</v>
      </c>
      <c r="E33" s="63"/>
      <c r="F33" s="63"/>
      <c r="G33" s="47"/>
      <c r="H33" s="14">
        <v>2023</v>
      </c>
      <c r="I33" s="14">
        <v>2025</v>
      </c>
      <c r="J33" s="30">
        <v>1400000</v>
      </c>
      <c r="K33" s="29">
        <v>600000</v>
      </c>
      <c r="L33" s="29"/>
      <c r="M33" s="16"/>
      <c r="N33" s="16"/>
      <c r="O33" s="16"/>
      <c r="P33" s="16"/>
      <c r="Q33" s="16"/>
      <c r="R33" s="16"/>
      <c r="S33" s="28">
        <f t="shared" si="11"/>
        <v>600000</v>
      </c>
      <c r="U33" s="58"/>
    </row>
    <row r="34" spans="2:21" ht="24.95" customHeight="1" x14ac:dyDescent="0.2">
      <c r="B34" s="39" t="s">
        <v>98</v>
      </c>
      <c r="C34" s="13" t="s">
        <v>97</v>
      </c>
      <c r="D34" s="62" t="s">
        <v>17</v>
      </c>
      <c r="E34" s="63"/>
      <c r="F34" s="63"/>
      <c r="G34" s="47"/>
      <c r="H34" s="14">
        <v>2024</v>
      </c>
      <c r="I34" s="14">
        <v>2025</v>
      </c>
      <c r="J34" s="30">
        <v>3220000</v>
      </c>
      <c r="K34" s="29">
        <v>1288000</v>
      </c>
      <c r="L34" s="29"/>
      <c r="M34" s="16"/>
      <c r="N34" s="16"/>
      <c r="O34" s="16"/>
      <c r="P34" s="16"/>
      <c r="Q34" s="16"/>
      <c r="R34" s="16"/>
      <c r="S34" s="28">
        <f t="shared" si="11"/>
        <v>1288000</v>
      </c>
      <c r="U34" s="58"/>
    </row>
    <row r="35" spans="2:21" ht="24.95" customHeight="1" x14ac:dyDescent="0.2">
      <c r="B35" s="39" t="s">
        <v>103</v>
      </c>
      <c r="C35" s="13" t="s">
        <v>104</v>
      </c>
      <c r="D35" s="62" t="s">
        <v>105</v>
      </c>
      <c r="E35" s="63"/>
      <c r="F35" s="63"/>
      <c r="G35" s="47"/>
      <c r="H35" s="14">
        <v>2024</v>
      </c>
      <c r="I35" s="14">
        <v>2026</v>
      </c>
      <c r="J35" s="30">
        <v>15120000</v>
      </c>
      <c r="K35" s="29">
        <v>5040000</v>
      </c>
      <c r="L35" s="29">
        <v>5040000</v>
      </c>
      <c r="M35" s="16"/>
      <c r="N35" s="16"/>
      <c r="O35" s="16"/>
      <c r="P35" s="16"/>
      <c r="Q35" s="16"/>
      <c r="R35" s="16"/>
      <c r="S35" s="28">
        <f t="shared" si="11"/>
        <v>10080000</v>
      </c>
      <c r="U35" s="58"/>
    </row>
    <row r="36" spans="2:21" ht="24.95" customHeight="1" x14ac:dyDescent="0.2">
      <c r="B36" s="39" t="s">
        <v>122</v>
      </c>
      <c r="C36" s="13" t="s">
        <v>120</v>
      </c>
      <c r="D36" s="62" t="s">
        <v>17</v>
      </c>
      <c r="E36" s="63"/>
      <c r="F36" s="63"/>
      <c r="G36" s="47"/>
      <c r="H36" s="14">
        <v>2024</v>
      </c>
      <c r="I36" s="14">
        <v>2026</v>
      </c>
      <c r="J36" s="30">
        <v>9000</v>
      </c>
      <c r="K36" s="29">
        <v>3000</v>
      </c>
      <c r="L36" s="29">
        <v>3000</v>
      </c>
      <c r="M36" s="16"/>
      <c r="N36" s="16"/>
      <c r="O36" s="16"/>
      <c r="P36" s="16"/>
      <c r="Q36" s="16"/>
      <c r="R36" s="16"/>
      <c r="S36" s="28">
        <f t="shared" si="11"/>
        <v>6000</v>
      </c>
      <c r="U36" s="58"/>
    </row>
    <row r="37" spans="2:21" ht="24.95" customHeight="1" x14ac:dyDescent="0.2">
      <c r="B37" s="39" t="s">
        <v>123</v>
      </c>
      <c r="C37" s="13" t="s">
        <v>121</v>
      </c>
      <c r="D37" s="62" t="s">
        <v>105</v>
      </c>
      <c r="E37" s="63"/>
      <c r="F37" s="63"/>
      <c r="G37" s="47"/>
      <c r="H37" s="14">
        <v>2024</v>
      </c>
      <c r="I37" s="14">
        <v>2025</v>
      </c>
      <c r="J37" s="30">
        <v>3616095</v>
      </c>
      <c r="K37" s="29">
        <v>1764035</v>
      </c>
      <c r="L37" s="29"/>
      <c r="M37" s="16"/>
      <c r="N37" s="16"/>
      <c r="O37" s="16"/>
      <c r="P37" s="16"/>
      <c r="Q37" s="16"/>
      <c r="R37" s="16"/>
      <c r="S37" s="28">
        <f t="shared" si="11"/>
        <v>1764035</v>
      </c>
      <c r="U37" s="58"/>
    </row>
    <row r="38" spans="2:21" ht="24.95" customHeight="1" x14ac:dyDescent="0.2">
      <c r="B38" s="40" t="s">
        <v>49</v>
      </c>
      <c r="C38" s="64" t="s">
        <v>12</v>
      </c>
      <c r="D38" s="65"/>
      <c r="E38" s="65"/>
      <c r="F38" s="65"/>
      <c r="G38" s="65"/>
      <c r="H38" s="65"/>
      <c r="I38" s="66"/>
      <c r="J38" s="46">
        <f>SUM(J39:J67)</f>
        <v>349966793</v>
      </c>
      <c r="K38" s="46">
        <f t="shared" ref="K38:S38" si="12">SUM(K39:K67)</f>
        <v>45884112</v>
      </c>
      <c r="L38" s="46">
        <f t="shared" si="12"/>
        <v>50895660</v>
      </c>
      <c r="M38" s="46">
        <f t="shared" si="12"/>
        <v>40466000</v>
      </c>
      <c r="N38" s="46">
        <f t="shared" si="12"/>
        <v>16761000</v>
      </c>
      <c r="O38" s="46">
        <f t="shared" si="12"/>
        <v>561000</v>
      </c>
      <c r="P38" s="46">
        <f t="shared" si="12"/>
        <v>261000</v>
      </c>
      <c r="Q38" s="46">
        <f t="shared" si="12"/>
        <v>261000</v>
      </c>
      <c r="R38" s="46">
        <f t="shared" si="12"/>
        <v>261000</v>
      </c>
      <c r="S38" s="46">
        <f t="shared" si="12"/>
        <v>155350772</v>
      </c>
      <c r="U38" s="58"/>
    </row>
    <row r="39" spans="2:21" ht="24.95" customHeight="1" x14ac:dyDescent="0.2">
      <c r="B39" s="39" t="s">
        <v>50</v>
      </c>
      <c r="C39" s="31" t="s">
        <v>55</v>
      </c>
      <c r="D39" s="76" t="s">
        <v>16</v>
      </c>
      <c r="E39" s="77"/>
      <c r="F39" s="77"/>
      <c r="G39" s="48">
        <v>70005</v>
      </c>
      <c r="H39" s="32">
        <v>2012</v>
      </c>
      <c r="I39" s="32">
        <v>2026</v>
      </c>
      <c r="J39" s="30">
        <v>95867000</v>
      </c>
      <c r="K39" s="29">
        <v>6847000</v>
      </c>
      <c r="L39" s="29">
        <v>3047000</v>
      </c>
      <c r="M39" s="16"/>
      <c r="N39" s="16"/>
      <c r="O39" s="16"/>
      <c r="P39" s="16"/>
      <c r="Q39" s="16"/>
      <c r="R39" s="16"/>
      <c r="S39" s="28">
        <f t="shared" si="11"/>
        <v>9894000</v>
      </c>
      <c r="U39" s="58"/>
    </row>
    <row r="40" spans="2:21" ht="39.200000000000003" customHeight="1" x14ac:dyDescent="0.2">
      <c r="B40" s="41" t="s">
        <v>51</v>
      </c>
      <c r="C40" s="13" t="s">
        <v>134</v>
      </c>
      <c r="D40" s="62" t="s">
        <v>16</v>
      </c>
      <c r="E40" s="63"/>
      <c r="F40" s="63"/>
      <c r="G40" s="47">
        <v>75023</v>
      </c>
      <c r="H40" s="14">
        <v>2015</v>
      </c>
      <c r="I40" s="14">
        <v>2028</v>
      </c>
      <c r="J40" s="36">
        <v>106397653</v>
      </c>
      <c r="K40" s="36">
        <v>2140000</v>
      </c>
      <c r="L40" s="36">
        <v>10000000</v>
      </c>
      <c r="M40" s="34">
        <v>20000000</v>
      </c>
      <c r="N40" s="34">
        <v>10000000</v>
      </c>
      <c r="O40" s="34"/>
      <c r="P40" s="34"/>
      <c r="Q40" s="34"/>
      <c r="R40" s="34"/>
      <c r="S40" s="28">
        <f t="shared" si="11"/>
        <v>42140000</v>
      </c>
      <c r="U40" s="58"/>
    </row>
    <row r="41" spans="2:21" ht="40.9" customHeight="1" x14ac:dyDescent="0.2">
      <c r="B41" s="41" t="s">
        <v>52</v>
      </c>
      <c r="C41" s="13" t="s">
        <v>53</v>
      </c>
      <c r="D41" s="62" t="s">
        <v>54</v>
      </c>
      <c r="E41" s="63"/>
      <c r="F41" s="63"/>
      <c r="G41" s="47">
        <v>92695</v>
      </c>
      <c r="H41" s="14">
        <v>2010</v>
      </c>
      <c r="I41" s="14">
        <v>2025</v>
      </c>
      <c r="J41" s="36">
        <v>2528800</v>
      </c>
      <c r="K41" s="36">
        <v>40000</v>
      </c>
      <c r="L41" s="36"/>
      <c r="M41" s="34"/>
      <c r="N41" s="34"/>
      <c r="O41" s="34"/>
      <c r="P41" s="34"/>
      <c r="Q41" s="34"/>
      <c r="R41" s="34"/>
      <c r="S41" s="28">
        <f t="shared" si="11"/>
        <v>40000</v>
      </c>
      <c r="U41" s="58"/>
    </row>
    <row r="42" spans="2:21" ht="24.95" customHeight="1" x14ac:dyDescent="0.2">
      <c r="B42" s="26" t="s">
        <v>65</v>
      </c>
      <c r="C42" s="13" t="s">
        <v>64</v>
      </c>
      <c r="D42" s="62" t="s">
        <v>17</v>
      </c>
      <c r="E42" s="63"/>
      <c r="F42" s="63"/>
      <c r="G42" s="47">
        <v>85111</v>
      </c>
      <c r="H42" s="14">
        <v>2022</v>
      </c>
      <c r="I42" s="14">
        <v>2025</v>
      </c>
      <c r="J42" s="60">
        <v>3000000</v>
      </c>
      <c r="K42" s="38">
        <v>1000000</v>
      </c>
      <c r="L42" s="38"/>
      <c r="M42" s="27"/>
      <c r="N42" s="27"/>
      <c r="O42" s="27"/>
      <c r="P42" s="27"/>
      <c r="Q42" s="27"/>
      <c r="R42" s="27"/>
      <c r="S42" s="28">
        <f t="shared" si="11"/>
        <v>1000000</v>
      </c>
      <c r="U42" s="58"/>
    </row>
    <row r="43" spans="2:21" ht="24.95" customHeight="1" x14ac:dyDescent="0.2">
      <c r="B43" s="26" t="s">
        <v>69</v>
      </c>
      <c r="C43" s="13" t="s">
        <v>71</v>
      </c>
      <c r="D43" s="62" t="s">
        <v>17</v>
      </c>
      <c r="E43" s="63"/>
      <c r="F43" s="63"/>
      <c r="G43" s="47">
        <v>90003</v>
      </c>
      <c r="H43" s="14">
        <v>2020</v>
      </c>
      <c r="I43" s="14">
        <v>2025</v>
      </c>
      <c r="J43" s="60">
        <v>1951870</v>
      </c>
      <c r="K43" s="38">
        <v>325000</v>
      </c>
      <c r="L43" s="38"/>
      <c r="M43" s="27"/>
      <c r="N43" s="27"/>
      <c r="O43" s="27"/>
      <c r="P43" s="27"/>
      <c r="Q43" s="27"/>
      <c r="R43" s="27"/>
      <c r="S43" s="28">
        <f t="shared" si="11"/>
        <v>325000</v>
      </c>
      <c r="U43" s="58"/>
    </row>
    <row r="44" spans="2:21" ht="24.95" customHeight="1" x14ac:dyDescent="0.2">
      <c r="B44" s="26" t="s">
        <v>70</v>
      </c>
      <c r="C44" s="13" t="s">
        <v>68</v>
      </c>
      <c r="D44" s="62" t="s">
        <v>17</v>
      </c>
      <c r="E44" s="63"/>
      <c r="F44" s="63"/>
      <c r="G44" s="47">
        <v>92195</v>
      </c>
      <c r="H44" s="14">
        <v>2022</v>
      </c>
      <c r="I44" s="14">
        <v>2025</v>
      </c>
      <c r="J44" s="60">
        <v>4514800</v>
      </c>
      <c r="K44" s="38">
        <v>3000000</v>
      </c>
      <c r="L44" s="38"/>
      <c r="M44" s="27"/>
      <c r="N44" s="27"/>
      <c r="O44" s="27"/>
      <c r="P44" s="27"/>
      <c r="Q44" s="27"/>
      <c r="R44" s="27"/>
      <c r="S44" s="28">
        <f t="shared" si="11"/>
        <v>3000000</v>
      </c>
      <c r="U44" s="58"/>
    </row>
    <row r="45" spans="2:21" ht="33.75" customHeight="1" x14ac:dyDescent="0.2">
      <c r="B45" s="26" t="s">
        <v>72</v>
      </c>
      <c r="C45" s="13" t="s">
        <v>106</v>
      </c>
      <c r="D45" s="62" t="s">
        <v>17</v>
      </c>
      <c r="E45" s="63"/>
      <c r="F45" s="63"/>
      <c r="G45" s="47">
        <v>70005</v>
      </c>
      <c r="H45" s="14">
        <v>2022</v>
      </c>
      <c r="I45" s="14">
        <v>2025</v>
      </c>
      <c r="J45" s="60">
        <v>9000000</v>
      </c>
      <c r="K45" s="38">
        <v>7100000</v>
      </c>
      <c r="L45" s="38"/>
      <c r="M45" s="27"/>
      <c r="N45" s="27"/>
      <c r="O45" s="27"/>
      <c r="P45" s="27"/>
      <c r="Q45" s="27"/>
      <c r="R45" s="27"/>
      <c r="S45" s="28">
        <f t="shared" si="11"/>
        <v>7100000</v>
      </c>
      <c r="U45" s="58"/>
    </row>
    <row r="46" spans="2:21" ht="33.75" customHeight="1" x14ac:dyDescent="0.2">
      <c r="B46" s="26" t="s">
        <v>93</v>
      </c>
      <c r="C46" s="13" t="s">
        <v>99</v>
      </c>
      <c r="D46" s="62" t="s">
        <v>100</v>
      </c>
      <c r="E46" s="63"/>
      <c r="F46" s="63"/>
      <c r="G46" s="47"/>
      <c r="H46" s="14">
        <v>2025</v>
      </c>
      <c r="I46" s="14">
        <v>2026</v>
      </c>
      <c r="J46" s="60">
        <v>8855764</v>
      </c>
      <c r="K46" s="38">
        <v>0</v>
      </c>
      <c r="L46" s="38">
        <v>4427882</v>
      </c>
      <c r="M46" s="27"/>
      <c r="N46" s="27"/>
      <c r="O46" s="27"/>
      <c r="P46" s="27"/>
      <c r="Q46" s="27"/>
      <c r="R46" s="27"/>
      <c r="S46" s="28">
        <f t="shared" si="11"/>
        <v>4427882</v>
      </c>
      <c r="U46" s="58"/>
    </row>
    <row r="47" spans="2:21" ht="24.95" customHeight="1" x14ac:dyDescent="0.2">
      <c r="B47" s="26" t="s">
        <v>82</v>
      </c>
      <c r="C47" s="13" t="s">
        <v>83</v>
      </c>
      <c r="D47" s="62" t="s">
        <v>17</v>
      </c>
      <c r="E47" s="63"/>
      <c r="F47" s="63"/>
      <c r="G47" s="47">
        <v>80195</v>
      </c>
      <c r="H47" s="14">
        <v>2023</v>
      </c>
      <c r="I47" s="14">
        <v>2025</v>
      </c>
      <c r="J47" s="60">
        <v>1500000</v>
      </c>
      <c r="K47" s="38">
        <v>370000</v>
      </c>
      <c r="L47" s="38"/>
      <c r="M47" s="27"/>
      <c r="N47" s="27"/>
      <c r="O47" s="27"/>
      <c r="P47" s="27"/>
      <c r="Q47" s="27"/>
      <c r="R47" s="27"/>
      <c r="S47" s="28">
        <f t="shared" si="11"/>
        <v>370000</v>
      </c>
      <c r="U47" s="58"/>
    </row>
    <row r="48" spans="2:21" ht="33.75" customHeight="1" x14ac:dyDescent="0.2">
      <c r="B48" s="26" t="s">
        <v>91</v>
      </c>
      <c r="C48" s="13" t="s">
        <v>95</v>
      </c>
      <c r="D48" s="62" t="s">
        <v>17</v>
      </c>
      <c r="E48" s="63"/>
      <c r="F48" s="63"/>
      <c r="G48" s="47"/>
      <c r="H48" s="14">
        <v>2024</v>
      </c>
      <c r="I48" s="14">
        <v>2025</v>
      </c>
      <c r="J48" s="60">
        <v>1200000</v>
      </c>
      <c r="K48" s="38">
        <v>500000</v>
      </c>
      <c r="L48" s="38"/>
      <c r="M48" s="27"/>
      <c r="N48" s="27"/>
      <c r="O48" s="27"/>
      <c r="P48" s="27"/>
      <c r="Q48" s="27"/>
      <c r="R48" s="27"/>
      <c r="S48" s="28">
        <f t="shared" si="11"/>
        <v>500000</v>
      </c>
      <c r="U48" s="58"/>
    </row>
    <row r="49" spans="2:21" ht="33.75" customHeight="1" x14ac:dyDescent="0.2">
      <c r="B49" s="26" t="s">
        <v>92</v>
      </c>
      <c r="C49" s="13" t="s">
        <v>96</v>
      </c>
      <c r="D49" s="62" t="s">
        <v>17</v>
      </c>
      <c r="E49" s="63"/>
      <c r="F49" s="63"/>
      <c r="G49" s="47"/>
      <c r="H49" s="14">
        <v>2024</v>
      </c>
      <c r="I49" s="14">
        <v>2029</v>
      </c>
      <c r="J49" s="60">
        <v>6000000</v>
      </c>
      <c r="K49" s="38">
        <v>500000</v>
      </c>
      <c r="L49" s="38">
        <v>500000</v>
      </c>
      <c r="M49" s="38">
        <v>2000000</v>
      </c>
      <c r="N49" s="27">
        <v>2500000</v>
      </c>
      <c r="O49" s="27">
        <v>300000</v>
      </c>
      <c r="P49" s="27"/>
      <c r="Q49" s="27"/>
      <c r="R49" s="27"/>
      <c r="S49" s="28">
        <f t="shared" si="11"/>
        <v>5800000</v>
      </c>
      <c r="U49" s="58"/>
    </row>
    <row r="50" spans="2:21" ht="24.95" customHeight="1" x14ac:dyDescent="0.2">
      <c r="B50" s="25" t="s">
        <v>30</v>
      </c>
      <c r="C50" s="13" t="s">
        <v>31</v>
      </c>
      <c r="D50" s="62" t="s">
        <v>32</v>
      </c>
      <c r="E50" s="63"/>
      <c r="F50" s="63"/>
      <c r="G50" s="47">
        <v>90015</v>
      </c>
      <c r="H50" s="14">
        <v>2017</v>
      </c>
      <c r="I50" s="14">
        <v>2025</v>
      </c>
      <c r="J50" s="30">
        <v>11500000</v>
      </c>
      <c r="K50" s="29">
        <v>200000</v>
      </c>
      <c r="L50" s="29"/>
      <c r="M50" s="16"/>
      <c r="N50" s="16"/>
      <c r="O50" s="16"/>
      <c r="P50" s="16"/>
      <c r="Q50" s="16"/>
      <c r="R50" s="16"/>
      <c r="S50" s="28">
        <f t="shared" si="11"/>
        <v>200000</v>
      </c>
      <c r="U50" s="58"/>
    </row>
    <row r="51" spans="2:21" ht="39.200000000000003" customHeight="1" x14ac:dyDescent="0.2">
      <c r="B51" s="25" t="s">
        <v>33</v>
      </c>
      <c r="C51" s="13" t="s">
        <v>84</v>
      </c>
      <c r="D51" s="62" t="s">
        <v>32</v>
      </c>
      <c r="E51" s="63"/>
      <c r="F51" s="63"/>
      <c r="G51" s="47">
        <v>60053</v>
      </c>
      <c r="H51" s="14">
        <v>2018</v>
      </c>
      <c r="I51" s="14">
        <v>2025</v>
      </c>
      <c r="J51" s="30">
        <v>1550000</v>
      </c>
      <c r="K51" s="29">
        <v>200000</v>
      </c>
      <c r="L51" s="29"/>
      <c r="M51" s="16"/>
      <c r="N51" s="16"/>
      <c r="O51" s="16"/>
      <c r="P51" s="16"/>
      <c r="Q51" s="16"/>
      <c r="R51" s="16"/>
      <c r="S51" s="28">
        <f t="shared" si="11"/>
        <v>200000</v>
      </c>
      <c r="U51" s="58"/>
    </row>
    <row r="52" spans="2:21" ht="33.75" customHeight="1" x14ac:dyDescent="0.2">
      <c r="B52" s="26" t="s">
        <v>94</v>
      </c>
      <c r="C52" s="13" t="s">
        <v>101</v>
      </c>
      <c r="D52" s="62" t="s">
        <v>17</v>
      </c>
      <c r="E52" s="63"/>
      <c r="F52" s="63"/>
      <c r="G52" s="47"/>
      <c r="H52" s="14">
        <v>2023</v>
      </c>
      <c r="I52" s="14">
        <v>2025</v>
      </c>
      <c r="J52" s="60">
        <v>11667000</v>
      </c>
      <c r="K52" s="38">
        <v>6943000</v>
      </c>
      <c r="L52" s="38"/>
      <c r="M52" s="27"/>
      <c r="N52" s="27"/>
      <c r="O52" s="27"/>
      <c r="P52" s="27"/>
      <c r="Q52" s="27"/>
      <c r="R52" s="56"/>
      <c r="S52" s="28">
        <f t="shared" si="11"/>
        <v>6943000</v>
      </c>
      <c r="U52" s="58"/>
    </row>
    <row r="53" spans="2:21" ht="42.75" customHeight="1" x14ac:dyDescent="0.2">
      <c r="B53" s="26" t="s">
        <v>124</v>
      </c>
      <c r="C53" s="13" t="s">
        <v>108</v>
      </c>
      <c r="D53" s="62" t="s">
        <v>17</v>
      </c>
      <c r="E53" s="63"/>
      <c r="F53" s="63"/>
      <c r="G53" s="47">
        <v>90001</v>
      </c>
      <c r="H53" s="14">
        <v>2025</v>
      </c>
      <c r="I53" s="14">
        <v>2027</v>
      </c>
      <c r="J53" s="60">
        <v>4305000</v>
      </c>
      <c r="K53" s="38">
        <v>700000</v>
      </c>
      <c r="L53" s="38"/>
      <c r="M53" s="38">
        <v>3605000</v>
      </c>
      <c r="N53" s="27"/>
      <c r="O53" s="27"/>
      <c r="P53" s="27"/>
      <c r="Q53" s="27"/>
      <c r="R53" s="56"/>
      <c r="S53" s="28">
        <f t="shared" si="11"/>
        <v>4305000</v>
      </c>
      <c r="U53" s="58"/>
    </row>
    <row r="54" spans="2:21" ht="42.75" customHeight="1" x14ac:dyDescent="0.2">
      <c r="B54" s="26" t="s">
        <v>144</v>
      </c>
      <c r="C54" s="13" t="s">
        <v>146</v>
      </c>
      <c r="D54" s="62" t="s">
        <v>17</v>
      </c>
      <c r="E54" s="63"/>
      <c r="F54" s="63"/>
      <c r="G54" s="47">
        <v>90001</v>
      </c>
      <c r="H54" s="14">
        <v>2026</v>
      </c>
      <c r="I54" s="14">
        <v>2027</v>
      </c>
      <c r="J54" s="60">
        <v>6700000</v>
      </c>
      <c r="K54" s="38">
        <v>0</v>
      </c>
      <c r="L54" s="38">
        <v>3100000</v>
      </c>
      <c r="M54" s="27">
        <v>3600000</v>
      </c>
      <c r="N54" s="27"/>
      <c r="O54" s="27"/>
      <c r="P54" s="27"/>
      <c r="Q54" s="27"/>
      <c r="R54" s="56"/>
      <c r="S54" s="28">
        <f t="shared" si="11"/>
        <v>6700000</v>
      </c>
      <c r="U54" s="58"/>
    </row>
    <row r="55" spans="2:21" ht="33.75" customHeight="1" x14ac:dyDescent="0.2">
      <c r="B55" s="26" t="s">
        <v>125</v>
      </c>
      <c r="C55" s="57" t="s">
        <v>109</v>
      </c>
      <c r="D55" s="62" t="s">
        <v>110</v>
      </c>
      <c r="E55" s="63"/>
      <c r="F55" s="63"/>
      <c r="G55" s="47">
        <v>90001</v>
      </c>
      <c r="H55" s="14">
        <v>2024</v>
      </c>
      <c r="I55" s="14">
        <v>2027</v>
      </c>
      <c r="J55" s="30">
        <v>16000000</v>
      </c>
      <c r="K55" s="29">
        <v>1000000</v>
      </c>
      <c r="L55" s="29">
        <v>5000000</v>
      </c>
      <c r="M55" s="16">
        <v>7000000</v>
      </c>
      <c r="N55" s="16">
        <v>3000000</v>
      </c>
      <c r="O55" s="16"/>
      <c r="P55" s="16"/>
      <c r="Q55" s="16"/>
      <c r="R55" s="16"/>
      <c r="S55" s="28">
        <f t="shared" si="11"/>
        <v>16000000</v>
      </c>
      <c r="U55" s="58"/>
    </row>
    <row r="56" spans="2:21" ht="33.75" customHeight="1" x14ac:dyDescent="0.2">
      <c r="B56" s="26" t="s">
        <v>126</v>
      </c>
      <c r="C56" s="57" t="s">
        <v>111</v>
      </c>
      <c r="D56" s="62" t="s">
        <v>110</v>
      </c>
      <c r="E56" s="63"/>
      <c r="F56" s="63"/>
      <c r="G56" s="47">
        <v>90001</v>
      </c>
      <c r="H56" s="14">
        <v>2024</v>
      </c>
      <c r="I56" s="14">
        <v>2025</v>
      </c>
      <c r="J56" s="30">
        <v>4200000</v>
      </c>
      <c r="K56" s="29">
        <v>4200000</v>
      </c>
      <c r="L56" s="29"/>
      <c r="M56" s="16"/>
      <c r="N56" s="16"/>
      <c r="O56" s="16"/>
      <c r="P56" s="16"/>
      <c r="Q56" s="16"/>
      <c r="R56" s="16"/>
      <c r="S56" s="28">
        <f t="shared" si="11"/>
        <v>4200000</v>
      </c>
      <c r="U56" s="58"/>
    </row>
    <row r="57" spans="2:21" ht="33.75" customHeight="1" x14ac:dyDescent="0.2">
      <c r="B57" s="26" t="s">
        <v>127</v>
      </c>
      <c r="C57" s="57" t="s">
        <v>112</v>
      </c>
      <c r="D57" s="62" t="s">
        <v>110</v>
      </c>
      <c r="E57" s="63"/>
      <c r="F57" s="63"/>
      <c r="G57" s="47">
        <v>90001</v>
      </c>
      <c r="H57" s="14">
        <v>2025</v>
      </c>
      <c r="I57" s="14">
        <v>2026</v>
      </c>
      <c r="J57" s="30">
        <v>6000000</v>
      </c>
      <c r="K57" s="29">
        <v>0</v>
      </c>
      <c r="L57" s="29">
        <v>3500000</v>
      </c>
      <c r="M57" s="16">
        <v>2500000</v>
      </c>
      <c r="N57" s="16"/>
      <c r="O57" s="16"/>
      <c r="P57" s="16"/>
      <c r="Q57" s="16"/>
      <c r="R57" s="16"/>
      <c r="S57" s="28">
        <f t="shared" si="11"/>
        <v>6000000</v>
      </c>
      <c r="U57" s="58"/>
    </row>
    <row r="58" spans="2:21" ht="33.75" customHeight="1" x14ac:dyDescent="0.2">
      <c r="B58" s="26" t="s">
        <v>128</v>
      </c>
      <c r="C58" s="57" t="s">
        <v>113</v>
      </c>
      <c r="D58" s="62" t="s">
        <v>110</v>
      </c>
      <c r="E58" s="63"/>
      <c r="F58" s="63"/>
      <c r="G58" s="47">
        <v>90001</v>
      </c>
      <c r="H58" s="14">
        <v>2026</v>
      </c>
      <c r="I58" s="14">
        <v>2028</v>
      </c>
      <c r="J58" s="30">
        <v>4000000</v>
      </c>
      <c r="K58" s="29">
        <v>0</v>
      </c>
      <c r="L58" s="29">
        <v>1500000</v>
      </c>
      <c r="M58" s="16">
        <v>1500000</v>
      </c>
      <c r="N58" s="16">
        <v>1000000</v>
      </c>
      <c r="O58" s="16"/>
      <c r="P58" s="16"/>
      <c r="Q58" s="16"/>
      <c r="R58" s="16"/>
      <c r="S58" s="28">
        <f t="shared" si="11"/>
        <v>4000000</v>
      </c>
      <c r="U58" s="58"/>
    </row>
    <row r="59" spans="2:21" ht="33.75" customHeight="1" x14ac:dyDescent="0.2">
      <c r="B59" s="26" t="s">
        <v>129</v>
      </c>
      <c r="C59" s="57" t="s">
        <v>115</v>
      </c>
      <c r="D59" s="62" t="s">
        <v>114</v>
      </c>
      <c r="E59" s="63"/>
      <c r="F59" s="63"/>
      <c r="G59" s="47">
        <v>60015</v>
      </c>
      <c r="H59" s="14">
        <v>2024</v>
      </c>
      <c r="I59" s="14">
        <v>2026</v>
      </c>
      <c r="J59" s="30">
        <v>12000000</v>
      </c>
      <c r="K59" s="29">
        <v>2000000</v>
      </c>
      <c r="L59" s="29">
        <v>4000000</v>
      </c>
      <c r="M59" s="16"/>
      <c r="N59" s="16"/>
      <c r="O59" s="16"/>
      <c r="P59" s="16"/>
      <c r="Q59" s="16"/>
      <c r="R59" s="16"/>
      <c r="S59" s="28">
        <f t="shared" si="11"/>
        <v>6000000</v>
      </c>
      <c r="U59" s="58"/>
    </row>
    <row r="60" spans="2:21" ht="33.75" customHeight="1" x14ac:dyDescent="0.2">
      <c r="B60" s="26" t="s">
        <v>130</v>
      </c>
      <c r="C60" s="57" t="s">
        <v>116</v>
      </c>
      <c r="D60" s="62" t="s">
        <v>114</v>
      </c>
      <c r="E60" s="63"/>
      <c r="F60" s="63"/>
      <c r="G60" s="47">
        <v>60016</v>
      </c>
      <c r="H60" s="14">
        <v>2025</v>
      </c>
      <c r="I60" s="14">
        <v>2026</v>
      </c>
      <c r="J60" s="30">
        <v>9000000</v>
      </c>
      <c r="K60" s="29">
        <v>5000000</v>
      </c>
      <c r="L60" s="29">
        <v>4500000</v>
      </c>
      <c r="M60" s="16"/>
      <c r="N60" s="16"/>
      <c r="O60" s="16"/>
      <c r="P60" s="16"/>
      <c r="Q60" s="16"/>
      <c r="R60" s="16"/>
      <c r="S60" s="28">
        <f t="shared" si="11"/>
        <v>9500000</v>
      </c>
      <c r="U60" s="58"/>
    </row>
    <row r="61" spans="2:21" ht="33.75" customHeight="1" x14ac:dyDescent="0.2">
      <c r="B61" s="26" t="s">
        <v>131</v>
      </c>
      <c r="C61" s="57" t="s">
        <v>117</v>
      </c>
      <c r="D61" s="62" t="s">
        <v>114</v>
      </c>
      <c r="E61" s="63"/>
      <c r="F61" s="63"/>
      <c r="G61" s="47">
        <v>70005</v>
      </c>
      <c r="H61" s="14">
        <v>2024</v>
      </c>
      <c r="I61" s="14">
        <v>2025</v>
      </c>
      <c r="J61" s="30">
        <v>1000000</v>
      </c>
      <c r="K61" s="29">
        <v>1000000</v>
      </c>
      <c r="L61" s="29"/>
      <c r="M61" s="16"/>
      <c r="N61" s="16"/>
      <c r="O61" s="16"/>
      <c r="P61" s="16"/>
      <c r="Q61" s="16"/>
      <c r="R61" s="16"/>
      <c r="S61" s="28">
        <f t="shared" si="11"/>
        <v>1000000</v>
      </c>
      <c r="U61" s="58"/>
    </row>
    <row r="62" spans="2:21" ht="33.75" customHeight="1" x14ac:dyDescent="0.2">
      <c r="B62" s="26" t="s">
        <v>132</v>
      </c>
      <c r="C62" s="57" t="s">
        <v>118</v>
      </c>
      <c r="D62" s="62" t="s">
        <v>114</v>
      </c>
      <c r="E62" s="63"/>
      <c r="F62" s="63"/>
      <c r="G62" s="47">
        <v>60016</v>
      </c>
      <c r="H62" s="14">
        <v>2025</v>
      </c>
      <c r="I62" s="14">
        <v>2026</v>
      </c>
      <c r="J62" s="30">
        <v>10000000</v>
      </c>
      <c r="K62" s="29">
        <v>0</v>
      </c>
      <c r="L62" s="29">
        <v>5000000</v>
      </c>
      <c r="M62" s="16"/>
      <c r="N62" s="16"/>
      <c r="O62" s="16"/>
      <c r="P62" s="16"/>
      <c r="Q62" s="16"/>
      <c r="R62" s="16"/>
      <c r="S62" s="28">
        <f t="shared" si="11"/>
        <v>5000000</v>
      </c>
      <c r="U62" s="58"/>
    </row>
    <row r="63" spans="2:21" ht="33.75" customHeight="1" x14ac:dyDescent="0.2">
      <c r="B63" s="26" t="s">
        <v>133</v>
      </c>
      <c r="C63" s="57" t="s">
        <v>119</v>
      </c>
      <c r="D63" s="62" t="s">
        <v>114</v>
      </c>
      <c r="E63" s="63"/>
      <c r="F63" s="63"/>
      <c r="G63" s="47">
        <v>60015</v>
      </c>
      <c r="H63" s="14">
        <v>2026</v>
      </c>
      <c r="I63" s="14">
        <v>2026</v>
      </c>
      <c r="J63" s="61">
        <v>7000000</v>
      </c>
      <c r="K63" s="59">
        <v>0</v>
      </c>
      <c r="L63" s="59">
        <v>6000000</v>
      </c>
      <c r="M63" s="28"/>
      <c r="N63" s="28"/>
      <c r="O63" s="28"/>
      <c r="P63" s="28"/>
      <c r="Q63" s="28"/>
      <c r="R63" s="28"/>
      <c r="S63" s="28">
        <f t="shared" si="11"/>
        <v>6000000</v>
      </c>
      <c r="U63" s="58"/>
    </row>
    <row r="64" spans="2:21" ht="33.75" customHeight="1" x14ac:dyDescent="0.2">
      <c r="B64" s="26" t="s">
        <v>135</v>
      </c>
      <c r="C64" s="57" t="s">
        <v>136</v>
      </c>
      <c r="D64" s="62" t="s">
        <v>110</v>
      </c>
      <c r="E64" s="63"/>
      <c r="F64" s="63"/>
      <c r="G64" s="47"/>
      <c r="H64" s="14">
        <v>2024</v>
      </c>
      <c r="I64" s="14">
        <v>2026</v>
      </c>
      <c r="J64" s="61">
        <v>225016</v>
      </c>
      <c r="K64" s="59">
        <v>2119000</v>
      </c>
      <c r="L64" s="59"/>
      <c r="M64" s="28"/>
      <c r="N64" s="28"/>
      <c r="O64" s="28"/>
      <c r="P64" s="28"/>
      <c r="Q64" s="28"/>
      <c r="R64" s="28"/>
      <c r="S64" s="28">
        <f t="shared" si="11"/>
        <v>2119000</v>
      </c>
      <c r="U64" s="58"/>
    </row>
    <row r="65" spans="2:21" ht="33.75" customHeight="1" x14ac:dyDescent="0.2">
      <c r="B65" s="26" t="s">
        <v>137</v>
      </c>
      <c r="C65" s="57" t="s">
        <v>138</v>
      </c>
      <c r="D65" s="62" t="s">
        <v>139</v>
      </c>
      <c r="E65" s="63"/>
      <c r="F65" s="63"/>
      <c r="G65" s="47">
        <v>71003</v>
      </c>
      <c r="H65" s="14">
        <v>2025</v>
      </c>
      <c r="I65" s="14">
        <v>2026</v>
      </c>
      <c r="J65" s="61">
        <v>298890</v>
      </c>
      <c r="K65" s="59">
        <v>239112</v>
      </c>
      <c r="L65" s="59">
        <v>59778</v>
      </c>
      <c r="M65" s="28"/>
      <c r="N65" s="28"/>
      <c r="O65" s="28"/>
      <c r="P65" s="28"/>
      <c r="Q65" s="28"/>
      <c r="R65" s="28"/>
      <c r="S65" s="28">
        <f t="shared" si="11"/>
        <v>298890</v>
      </c>
      <c r="U65" s="58"/>
    </row>
    <row r="66" spans="2:21" ht="33.75" customHeight="1" x14ac:dyDescent="0.2">
      <c r="B66" s="26" t="s">
        <v>140</v>
      </c>
      <c r="C66" s="57" t="s">
        <v>141</v>
      </c>
      <c r="D66" s="62" t="s">
        <v>114</v>
      </c>
      <c r="E66" s="63"/>
      <c r="F66" s="63"/>
      <c r="G66" s="47"/>
      <c r="H66" s="14">
        <v>2019</v>
      </c>
      <c r="I66" s="14">
        <v>2032</v>
      </c>
      <c r="J66" s="61">
        <v>3588000</v>
      </c>
      <c r="K66" s="59">
        <v>261000</v>
      </c>
      <c r="L66" s="59">
        <v>261000</v>
      </c>
      <c r="M66" s="28">
        <v>261000</v>
      </c>
      <c r="N66" s="28">
        <v>261000</v>
      </c>
      <c r="O66" s="28">
        <v>261000</v>
      </c>
      <c r="P66" s="28">
        <v>261000</v>
      </c>
      <c r="Q66" s="28">
        <v>261000</v>
      </c>
      <c r="R66" s="28">
        <v>261000</v>
      </c>
      <c r="S66" s="28">
        <f t="shared" si="11"/>
        <v>2088000</v>
      </c>
      <c r="U66" s="58"/>
    </row>
    <row r="67" spans="2:21" ht="33.75" customHeight="1" x14ac:dyDescent="0.2">
      <c r="B67" s="26" t="s">
        <v>142</v>
      </c>
      <c r="C67" s="57" t="s">
        <v>143</v>
      </c>
      <c r="D67" s="62" t="s">
        <v>114</v>
      </c>
      <c r="E67" s="63"/>
      <c r="F67" s="63"/>
      <c r="G67" s="47"/>
      <c r="H67" s="14">
        <v>2024</v>
      </c>
      <c r="I67" s="14">
        <v>2025</v>
      </c>
      <c r="J67" s="61">
        <v>117000</v>
      </c>
      <c r="K67" s="59">
        <v>200000</v>
      </c>
      <c r="L67" s="59"/>
      <c r="M67" s="28"/>
      <c r="N67" s="28"/>
      <c r="O67" s="28"/>
      <c r="P67" s="28"/>
      <c r="Q67" s="28"/>
      <c r="R67" s="28"/>
      <c r="S67" s="28">
        <f t="shared" si="11"/>
        <v>200000</v>
      </c>
      <c r="U67" s="58"/>
    </row>
    <row r="68" spans="2:21" x14ac:dyDescent="0.2">
      <c r="K68" s="58"/>
      <c r="L68" s="58"/>
      <c r="M68" s="58"/>
      <c r="N68" s="58"/>
      <c r="O68" s="58"/>
    </row>
  </sheetData>
  <mergeCells count="60">
    <mergeCell ref="D53:F53"/>
    <mergeCell ref="D50:F50"/>
    <mergeCell ref="C38:I38"/>
    <mergeCell ref="D41:F41"/>
    <mergeCell ref="D33:F33"/>
    <mergeCell ref="D52:F52"/>
    <mergeCell ref="D43:F43"/>
    <mergeCell ref="D51:F51"/>
    <mergeCell ref="D48:F48"/>
    <mergeCell ref="D49:F49"/>
    <mergeCell ref="D45:F45"/>
    <mergeCell ref="D47:F47"/>
    <mergeCell ref="D46:F46"/>
    <mergeCell ref="D37:F37"/>
    <mergeCell ref="D40:F40"/>
    <mergeCell ref="D39:F39"/>
    <mergeCell ref="D28:F28"/>
    <mergeCell ref="D27:F27"/>
    <mergeCell ref="D30:F30"/>
    <mergeCell ref="C20:I20"/>
    <mergeCell ref="D21:F21"/>
    <mergeCell ref="H5:I5"/>
    <mergeCell ref="D5:F8"/>
    <mergeCell ref="C10:I10"/>
    <mergeCell ref="C16:I16"/>
    <mergeCell ref="D11:F11"/>
    <mergeCell ref="C12:I12"/>
    <mergeCell ref="D13:F13"/>
    <mergeCell ref="C15:I15"/>
    <mergeCell ref="D14:F14"/>
    <mergeCell ref="C17:I17"/>
    <mergeCell ref="D44:F44"/>
    <mergeCell ref="D18:F18"/>
    <mergeCell ref="D32:F32"/>
    <mergeCell ref="D42:F42"/>
    <mergeCell ref="D31:F31"/>
    <mergeCell ref="D36:F36"/>
    <mergeCell ref="D22:F22"/>
    <mergeCell ref="C19:I19"/>
    <mergeCell ref="D34:F34"/>
    <mergeCell ref="D35:F35"/>
    <mergeCell ref="D29:F29"/>
    <mergeCell ref="D23:F23"/>
    <mergeCell ref="D24:F24"/>
    <mergeCell ref="D25:F25"/>
    <mergeCell ref="D26:F26"/>
    <mergeCell ref="D54:F54"/>
    <mergeCell ref="D67:F67"/>
    <mergeCell ref="D55:F55"/>
    <mergeCell ref="D56:F56"/>
    <mergeCell ref="D57:F57"/>
    <mergeCell ref="D64:F64"/>
    <mergeCell ref="D65:F65"/>
    <mergeCell ref="D66:F66"/>
    <mergeCell ref="D58:F58"/>
    <mergeCell ref="D63:F63"/>
    <mergeCell ref="D59:F59"/>
    <mergeCell ref="D60:F60"/>
    <mergeCell ref="D61:F61"/>
    <mergeCell ref="D62:F62"/>
  </mergeCells>
  <pageMargins left="0.39370078740157483" right="0.39370078740157483" top="0.59055118110236227" bottom="0.78740157480314965" header="0.51181102362204722" footer="0.51181102362204722"/>
  <pageSetup paperSize="8" scale="78" fitToHeight="2" orientation="landscape" r:id="rId1"/>
  <headerFooter>
    <oddFooter>&amp;R&amp;P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B95E89A4D87E4BAFB2A1EFD9947DE3" ma:contentTypeVersion="7" ma:contentTypeDescription="Utwórz nowy dokument." ma:contentTypeScope="" ma:versionID="eac15d3437d0dbdc03ebf03e31e5f816">
  <xsd:schema xmlns:xsd="http://www.w3.org/2001/XMLSchema" xmlns:xs="http://www.w3.org/2001/XMLSchema" xmlns:p="http://schemas.microsoft.com/office/2006/metadata/properties" xmlns:ns3="254ac141-d74a-4119-962d-f12bae7ad576" targetNamespace="http://schemas.microsoft.com/office/2006/metadata/properties" ma:root="true" ma:fieldsID="2b4f0d7c45de254ce27881fdda02d8af" ns3:_="">
    <xsd:import namespace="254ac141-d74a-4119-962d-f12bae7ad5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ac141-d74a-4119-962d-f12bae7ad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59FB18-1AD1-49C0-8A0B-8C59B6BBDFB7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54ac141-d74a-4119-962d-f12bae7ad57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194AEF7-77C1-4F72-9EBD-F36A1402FE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4ac141-d74a-4119-962d-f12bae7ad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1F9E47-7DB8-456E-B885-B0099E8236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doc1</vt:lpstr>
      <vt:lpstr>'doc1'!Obszar_wydruku</vt:lpstr>
      <vt:lpstr>'doc1'!Tytuły_wydruku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Jarzembek</dc:creator>
  <cp:lastModifiedBy>Grzegorz Jarzembek</cp:lastModifiedBy>
  <cp:lastPrinted>2024-11-15T14:08:49Z</cp:lastPrinted>
  <dcterms:created xsi:type="dcterms:W3CDTF">2020-02-19T14:41:39Z</dcterms:created>
  <dcterms:modified xsi:type="dcterms:W3CDTF">2024-11-15T14:25:15Z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0x01010066B95E89A4D87E4BAFB2A1EFD9947DE3</vt:lpwstr>
  </property>
</Properties>
</file>